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6" sheetId="1" r:id="rId1"/>
  </sheets>
  <definedNames>
    <definedName name="_xlnm._FilterDatabase" localSheetId="0" hidden="1">ф.6!$A$19:$DX$140</definedName>
    <definedName name="Z_39CA497A_31C9_454A_BB25_E68045666386_.wvu.Cols" localSheetId="0" hidden="1">ф.6!#REF!</definedName>
    <definedName name="Z_39CA497A_31C9_454A_BB25_E68045666386_.wvu.FilterData" localSheetId="0" hidden="1">ф.6!$A$19:$CI$19</definedName>
    <definedName name="Z_39CA497A_31C9_454A_BB25_E68045666386_.wvu.PrintArea" localSheetId="0" hidden="1">ф.6!$A$1:$CJ$137</definedName>
    <definedName name="Z_62A62E59_A79E_4688_9DD0_DB587FD4E421_.wvu.Cols" localSheetId="0" hidden="1">ф.6!#REF!</definedName>
    <definedName name="Z_62A62E59_A79E_4688_9DD0_DB587FD4E421_.wvu.FilterData" localSheetId="0" hidden="1">ф.6!$A$19:$CI$19</definedName>
    <definedName name="Z_62A62E59_A79E_4688_9DD0_DB587FD4E421_.wvu.PrintArea" localSheetId="0" hidden="1">ф.6!$A$1:$CJ$137</definedName>
    <definedName name="Z_81777694_3955_4508_BC2B_70DD4DCC4211_.wvu.Cols" localSheetId="0" hidden="1">ф.6!#REF!</definedName>
    <definedName name="Z_81777694_3955_4508_BC2B_70DD4DCC4211_.wvu.FilterData" localSheetId="0" hidden="1">ф.6!$A$19:$CI$19</definedName>
    <definedName name="Z_81777694_3955_4508_BC2B_70DD4DCC4211_.wvu.PrintArea" localSheetId="0" hidden="1">ф.6!$A$1:$CJ$137</definedName>
    <definedName name="Z_A9C64FA9_2910_4DBC_88E8_AB4E0F9CBE1F_.wvu.FilterData" localSheetId="0" hidden="1">ф.6!$A$19:$CI$19</definedName>
    <definedName name="Z_A9C64FA9_2910_4DBC_88E8_AB4E0F9CBE1F_.wvu.PrintArea" localSheetId="0" hidden="1">ф.6!$A$1:$CJ$137</definedName>
    <definedName name="Z_E2CA59E1_ADF3_4BA6_BF37_996983BA28AF_.wvu.FilterData" localSheetId="0" hidden="1">ф.6!$A$19:$CI$19</definedName>
    <definedName name="Z_E2CA59E1_ADF3_4BA6_BF37_996983BA28AF_.wvu.PrintArea" localSheetId="0" hidden="1">ф.6!$A$1:$CJ$137</definedName>
    <definedName name="_xlnm.Print_Area" localSheetId="0">ф.6!$A$1:$CJ$140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2" i="1" l="1"/>
  <c r="AA131" i="1"/>
  <c r="AA130" i="1"/>
  <c r="AA129" i="1"/>
  <c r="AA128" i="1"/>
  <c r="AA126" i="1"/>
  <c r="AA122" i="1" s="1"/>
  <c r="AA123" i="1"/>
  <c r="AA120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58" i="1"/>
  <c r="AA57" i="1"/>
  <c r="AA56" i="1"/>
  <c r="AA55" i="1"/>
  <c r="AA54" i="1"/>
  <c r="AA53" i="1"/>
  <c r="AA52" i="1"/>
  <c r="AA51" i="1"/>
  <c r="AA50" i="1"/>
  <c r="AA49" i="1"/>
  <c r="AA42" i="1" s="1"/>
  <c r="AA48" i="1"/>
  <c r="AA47" i="1"/>
  <c r="AA46" i="1"/>
  <c r="AA45" i="1"/>
  <c r="AA44" i="1"/>
  <c r="AA43" i="1"/>
  <c r="AA100" i="1" l="1"/>
  <c r="AA99" i="1" s="1"/>
  <c r="AA41" i="1"/>
  <c r="AH61" i="1"/>
  <c r="AH62" i="1"/>
  <c r="BF65" i="1"/>
  <c r="CI128" i="1"/>
  <c r="CI26" i="1" s="1"/>
  <c r="CH128" i="1"/>
  <c r="CH26" i="1" s="1"/>
  <c r="CG128" i="1"/>
  <c r="CF128" i="1"/>
  <c r="CF26" i="1" s="1"/>
  <c r="CE128" i="1"/>
  <c r="CE26" i="1" s="1"/>
  <c r="CI122" i="1"/>
  <c r="CI24" i="1" s="1"/>
  <c r="CH122" i="1"/>
  <c r="CH24" i="1" s="1"/>
  <c r="CG122" i="1"/>
  <c r="CF122" i="1"/>
  <c r="CF24" i="1" s="1"/>
  <c r="CE122" i="1"/>
  <c r="CE24" i="1" s="1"/>
  <c r="CI120" i="1"/>
  <c r="CH120" i="1"/>
  <c r="CG120" i="1"/>
  <c r="CF120" i="1"/>
  <c r="CE120" i="1"/>
  <c r="CI100" i="1"/>
  <c r="CI99" i="1" s="1"/>
  <c r="CH100" i="1"/>
  <c r="CH99" i="1" s="1"/>
  <c r="CG100" i="1"/>
  <c r="CG99" i="1" s="1"/>
  <c r="CF100" i="1"/>
  <c r="CF99" i="1" s="1"/>
  <c r="CE100" i="1"/>
  <c r="CE99" i="1" s="1"/>
  <c r="CI49" i="1"/>
  <c r="CH49" i="1"/>
  <c r="CG49" i="1"/>
  <c r="CF49" i="1"/>
  <c r="CE49" i="1"/>
  <c r="CI43" i="1"/>
  <c r="CH43" i="1"/>
  <c r="CG43" i="1"/>
  <c r="CF43" i="1"/>
  <c r="CE43" i="1"/>
  <c r="CI30" i="1"/>
  <c r="CI29" i="1" s="1"/>
  <c r="CI28" i="1" s="1"/>
  <c r="CH30" i="1"/>
  <c r="CH29" i="1" s="1"/>
  <c r="CH28" i="1" s="1"/>
  <c r="CG30" i="1"/>
  <c r="CG29" i="1" s="1"/>
  <c r="CG28" i="1" s="1"/>
  <c r="CF30" i="1"/>
  <c r="CF29" i="1" s="1"/>
  <c r="CF28" i="1" s="1"/>
  <c r="CE30" i="1"/>
  <c r="CE29" i="1" s="1"/>
  <c r="CE28" i="1" s="1"/>
  <c r="CG26" i="1"/>
  <c r="CG24" i="1"/>
  <c r="CI23" i="1"/>
  <c r="CH23" i="1" s="1"/>
  <c r="CG23" i="1" s="1"/>
  <c r="CF23" i="1" s="1"/>
  <c r="CE23" i="1" s="1"/>
  <c r="CC128" i="1"/>
  <c r="CC26" i="1" s="1"/>
  <c r="CB128" i="1"/>
  <c r="CB26" i="1" s="1"/>
  <c r="CA128" i="1"/>
  <c r="CA26" i="1" s="1"/>
  <c r="BZ128" i="1"/>
  <c r="BZ26" i="1" s="1"/>
  <c r="BY128" i="1"/>
  <c r="BY26" i="1" s="1"/>
  <c r="CC122" i="1"/>
  <c r="CC24" i="1" s="1"/>
  <c r="CB122" i="1"/>
  <c r="CB24" i="1" s="1"/>
  <c r="CA122" i="1"/>
  <c r="CA24" i="1" s="1"/>
  <c r="BZ122" i="1"/>
  <c r="BZ24" i="1" s="1"/>
  <c r="BY122" i="1"/>
  <c r="BY24" i="1" s="1"/>
  <c r="CC120" i="1"/>
  <c r="CB120" i="1"/>
  <c r="CA120" i="1"/>
  <c r="BZ120" i="1"/>
  <c r="BY120" i="1"/>
  <c r="CC100" i="1"/>
  <c r="CC99" i="1" s="1"/>
  <c r="CB100" i="1"/>
  <c r="CB99" i="1" s="1"/>
  <c r="CA100" i="1"/>
  <c r="CA99" i="1" s="1"/>
  <c r="BZ100" i="1"/>
  <c r="BZ99" i="1" s="1"/>
  <c r="BY100" i="1"/>
  <c r="BY99" i="1" s="1"/>
  <c r="CC49" i="1"/>
  <c r="CB49" i="1"/>
  <c r="CA49" i="1"/>
  <c r="BZ49" i="1"/>
  <c r="BY49" i="1"/>
  <c r="CC43" i="1"/>
  <c r="CB43" i="1"/>
  <c r="CA43" i="1"/>
  <c r="BZ43" i="1"/>
  <c r="BY43" i="1"/>
  <c r="CC30" i="1"/>
  <c r="CC29" i="1" s="1"/>
  <c r="CC28" i="1" s="1"/>
  <c r="CB30" i="1"/>
  <c r="CB29" i="1" s="1"/>
  <c r="CB28" i="1" s="1"/>
  <c r="CA30" i="1"/>
  <c r="CA29" i="1" s="1"/>
  <c r="CA28" i="1" s="1"/>
  <c r="BZ30" i="1"/>
  <c r="BZ29" i="1" s="1"/>
  <c r="BZ28" i="1" s="1"/>
  <c r="BY30" i="1"/>
  <c r="BY29" i="1" s="1"/>
  <c r="BY28" i="1" s="1"/>
  <c r="CC23" i="1"/>
  <c r="CB23" i="1" s="1"/>
  <c r="CA23" i="1" s="1"/>
  <c r="BZ23" i="1" s="1"/>
  <c r="BY23" i="1" s="1"/>
  <c r="BW128" i="1"/>
  <c r="BW26" i="1" s="1"/>
  <c r="BV128" i="1"/>
  <c r="BV26" i="1" s="1"/>
  <c r="BU128" i="1"/>
  <c r="BT128" i="1"/>
  <c r="BT26" i="1" s="1"/>
  <c r="BS128" i="1"/>
  <c r="BS26" i="1" s="1"/>
  <c r="BW122" i="1"/>
  <c r="BV122" i="1"/>
  <c r="BV24" i="1" s="1"/>
  <c r="BU122" i="1"/>
  <c r="BU24" i="1" s="1"/>
  <c r="BT122" i="1"/>
  <c r="BT24" i="1" s="1"/>
  <c r="BS122" i="1"/>
  <c r="BS24" i="1" s="1"/>
  <c r="BW120" i="1"/>
  <c r="BV120" i="1"/>
  <c r="BU120" i="1"/>
  <c r="BT120" i="1"/>
  <c r="BS120" i="1"/>
  <c r="BW100" i="1"/>
  <c r="BW99" i="1" s="1"/>
  <c r="BV100" i="1"/>
  <c r="BV99" i="1" s="1"/>
  <c r="BU100" i="1"/>
  <c r="BU99" i="1" s="1"/>
  <c r="BT100" i="1"/>
  <c r="BT99" i="1" s="1"/>
  <c r="BS100" i="1"/>
  <c r="BS99" i="1" s="1"/>
  <c r="BW49" i="1"/>
  <c r="BV49" i="1"/>
  <c r="BU49" i="1"/>
  <c r="BT49" i="1"/>
  <c r="BS49" i="1"/>
  <c r="BW43" i="1"/>
  <c r="BV43" i="1"/>
  <c r="BU43" i="1"/>
  <c r="BT43" i="1"/>
  <c r="BS43" i="1"/>
  <c r="BW30" i="1"/>
  <c r="BW29" i="1" s="1"/>
  <c r="BW28" i="1" s="1"/>
  <c r="BV30" i="1"/>
  <c r="BV29" i="1" s="1"/>
  <c r="BV28" i="1" s="1"/>
  <c r="BU30" i="1"/>
  <c r="BU29" i="1" s="1"/>
  <c r="BU28" i="1" s="1"/>
  <c r="BT30" i="1"/>
  <c r="BT29" i="1" s="1"/>
  <c r="BT28" i="1" s="1"/>
  <c r="BS30" i="1"/>
  <c r="BS29" i="1" s="1"/>
  <c r="BS28" i="1" s="1"/>
  <c r="BU26" i="1"/>
  <c r="BW24" i="1"/>
  <c r="BW23" i="1"/>
  <c r="BV23" i="1" s="1"/>
  <c r="BU23" i="1" s="1"/>
  <c r="BT23" i="1" s="1"/>
  <c r="BS23" i="1" s="1"/>
  <c r="BQ128" i="1"/>
  <c r="BQ26" i="1" s="1"/>
  <c r="BP128" i="1"/>
  <c r="BP26" i="1" s="1"/>
  <c r="BO128" i="1"/>
  <c r="BO26" i="1" s="1"/>
  <c r="BN128" i="1"/>
  <c r="BM128" i="1"/>
  <c r="BM26" i="1" s="1"/>
  <c r="BQ122" i="1"/>
  <c r="BP122" i="1"/>
  <c r="BP24" i="1" s="1"/>
  <c r="BO122" i="1"/>
  <c r="BO24" i="1" s="1"/>
  <c r="BN122" i="1"/>
  <c r="BN24" i="1" s="1"/>
  <c r="BM122" i="1"/>
  <c r="BM24" i="1" s="1"/>
  <c r="BQ120" i="1"/>
  <c r="BP120" i="1"/>
  <c r="BO120" i="1"/>
  <c r="BN120" i="1"/>
  <c r="BM120" i="1"/>
  <c r="BQ100" i="1"/>
  <c r="BQ99" i="1" s="1"/>
  <c r="BP100" i="1"/>
  <c r="BP99" i="1" s="1"/>
  <c r="BO100" i="1"/>
  <c r="BO99" i="1" s="1"/>
  <c r="BN100" i="1"/>
  <c r="BN99" i="1" s="1"/>
  <c r="BM100" i="1"/>
  <c r="BM99" i="1" s="1"/>
  <c r="BQ49" i="1"/>
  <c r="BP49" i="1"/>
  <c r="BO49" i="1"/>
  <c r="BN49" i="1"/>
  <c r="BM49" i="1"/>
  <c r="BQ43" i="1"/>
  <c r="BP43" i="1"/>
  <c r="BO43" i="1"/>
  <c r="BN43" i="1"/>
  <c r="BM43" i="1"/>
  <c r="BQ30" i="1"/>
  <c r="BQ29" i="1" s="1"/>
  <c r="BQ28" i="1" s="1"/>
  <c r="BP30" i="1"/>
  <c r="BP29" i="1" s="1"/>
  <c r="BP28" i="1" s="1"/>
  <c r="BO30" i="1"/>
  <c r="BO29" i="1" s="1"/>
  <c r="BO28" i="1" s="1"/>
  <c r="BN30" i="1"/>
  <c r="BN29" i="1" s="1"/>
  <c r="BN28" i="1" s="1"/>
  <c r="BM30" i="1"/>
  <c r="BM29" i="1" s="1"/>
  <c r="BM28" i="1" s="1"/>
  <c r="BN26" i="1"/>
  <c r="BQ24" i="1"/>
  <c r="BQ23" i="1"/>
  <c r="BP23" i="1" s="1"/>
  <c r="BO23" i="1" s="1"/>
  <c r="BN23" i="1" s="1"/>
  <c r="BM23" i="1" s="1"/>
  <c r="BK128" i="1"/>
  <c r="BK26" i="1" s="1"/>
  <c r="BJ128" i="1"/>
  <c r="BJ26" i="1" s="1"/>
  <c r="BI128" i="1"/>
  <c r="BI26" i="1" s="1"/>
  <c r="BH128" i="1"/>
  <c r="BH26" i="1" s="1"/>
  <c r="BG128" i="1"/>
  <c r="BG26" i="1" s="1"/>
  <c r="BK122" i="1"/>
  <c r="BK24" i="1" s="1"/>
  <c r="BJ122" i="1"/>
  <c r="BJ24" i="1" s="1"/>
  <c r="BI122" i="1"/>
  <c r="BI24" i="1" s="1"/>
  <c r="BH122" i="1"/>
  <c r="BH24" i="1" s="1"/>
  <c r="BG122" i="1"/>
  <c r="BG24" i="1" s="1"/>
  <c r="BK120" i="1"/>
  <c r="BJ120" i="1"/>
  <c r="BI120" i="1"/>
  <c r="BH120" i="1"/>
  <c r="BG120" i="1"/>
  <c r="BK100" i="1"/>
  <c r="BK99" i="1" s="1"/>
  <c r="BJ100" i="1"/>
  <c r="BJ99" i="1" s="1"/>
  <c r="BI100" i="1"/>
  <c r="BI99" i="1" s="1"/>
  <c r="BH100" i="1"/>
  <c r="BH99" i="1" s="1"/>
  <c r="BG100" i="1"/>
  <c r="BG99" i="1" s="1"/>
  <c r="BK49" i="1"/>
  <c r="BJ49" i="1"/>
  <c r="BI49" i="1"/>
  <c r="BH49" i="1"/>
  <c r="BG49" i="1"/>
  <c r="BK43" i="1"/>
  <c r="BJ43" i="1"/>
  <c r="BI43" i="1"/>
  <c r="BH43" i="1"/>
  <c r="BG43" i="1"/>
  <c r="BK30" i="1"/>
  <c r="BK29" i="1" s="1"/>
  <c r="BK28" i="1" s="1"/>
  <c r="BJ30" i="1"/>
  <c r="BJ29" i="1" s="1"/>
  <c r="BJ28" i="1" s="1"/>
  <c r="BI30" i="1"/>
  <c r="BI29" i="1" s="1"/>
  <c r="BI28" i="1" s="1"/>
  <c r="BH30" i="1"/>
  <c r="BH29" i="1" s="1"/>
  <c r="BH28" i="1" s="1"/>
  <c r="BG30" i="1"/>
  <c r="BG29" i="1" s="1"/>
  <c r="BG28" i="1" s="1"/>
  <c r="BK23" i="1"/>
  <c r="BJ23" i="1" s="1"/>
  <c r="BI23" i="1" s="1"/>
  <c r="BH23" i="1" s="1"/>
  <c r="BG23" i="1" s="1"/>
  <c r="BE128" i="1"/>
  <c r="BE26" i="1" s="1"/>
  <c r="BD128" i="1"/>
  <c r="BD26" i="1" s="1"/>
  <c r="BC128" i="1"/>
  <c r="BC26" i="1" s="1"/>
  <c r="BB128" i="1"/>
  <c r="BB26" i="1" s="1"/>
  <c r="BA128" i="1"/>
  <c r="BA26" i="1" s="1"/>
  <c r="BE122" i="1"/>
  <c r="BE24" i="1" s="1"/>
  <c r="BD122" i="1"/>
  <c r="BD24" i="1" s="1"/>
  <c r="BC122" i="1"/>
  <c r="BC24" i="1" s="1"/>
  <c r="BB122" i="1"/>
  <c r="BB24" i="1" s="1"/>
  <c r="BA122" i="1"/>
  <c r="BA24" i="1" s="1"/>
  <c r="BE120" i="1"/>
  <c r="BD120" i="1"/>
  <c r="BC120" i="1"/>
  <c r="BB120" i="1"/>
  <c r="BA120" i="1"/>
  <c r="BE100" i="1"/>
  <c r="BE99" i="1" s="1"/>
  <c r="BD100" i="1"/>
  <c r="BD99" i="1" s="1"/>
  <c r="BC100" i="1"/>
  <c r="BC99" i="1" s="1"/>
  <c r="BB100" i="1"/>
  <c r="BB99" i="1" s="1"/>
  <c r="BA100" i="1"/>
  <c r="BA99" i="1" s="1"/>
  <c r="BE49" i="1"/>
  <c r="BD49" i="1"/>
  <c r="BC49" i="1"/>
  <c r="BB49" i="1"/>
  <c r="BA49" i="1"/>
  <c r="BE43" i="1"/>
  <c r="BD43" i="1"/>
  <c r="BC43" i="1"/>
  <c r="BB43" i="1"/>
  <c r="BA43" i="1"/>
  <c r="BE30" i="1"/>
  <c r="BE29" i="1" s="1"/>
  <c r="BE28" i="1" s="1"/>
  <c r="BD30" i="1"/>
  <c r="BD29" i="1" s="1"/>
  <c r="BD28" i="1" s="1"/>
  <c r="BC30" i="1"/>
  <c r="BC29" i="1" s="1"/>
  <c r="BC28" i="1" s="1"/>
  <c r="BB30" i="1"/>
  <c r="BB29" i="1" s="1"/>
  <c r="BB28" i="1" s="1"/>
  <c r="BA30" i="1"/>
  <c r="BA29" i="1" s="1"/>
  <c r="BA28" i="1" s="1"/>
  <c r="BE23" i="1"/>
  <c r="BD23" i="1" s="1"/>
  <c r="BC23" i="1" s="1"/>
  <c r="BB23" i="1" s="1"/>
  <c r="BA23" i="1" s="1"/>
  <c r="AY128" i="1"/>
  <c r="AY26" i="1" s="1"/>
  <c r="AX128" i="1"/>
  <c r="AX26" i="1" s="1"/>
  <c r="AW128" i="1"/>
  <c r="AW26" i="1" s="1"/>
  <c r="AV128" i="1"/>
  <c r="AV26" i="1" s="1"/>
  <c r="AU128" i="1"/>
  <c r="AU26" i="1" s="1"/>
  <c r="AY122" i="1"/>
  <c r="AY24" i="1" s="1"/>
  <c r="AX122" i="1"/>
  <c r="AX24" i="1" s="1"/>
  <c r="AW122" i="1"/>
  <c r="AW24" i="1" s="1"/>
  <c r="AV122" i="1"/>
  <c r="AV24" i="1" s="1"/>
  <c r="AU122" i="1"/>
  <c r="AU24" i="1" s="1"/>
  <c r="AY120" i="1"/>
  <c r="AX120" i="1"/>
  <c r="AW120" i="1"/>
  <c r="AV120" i="1"/>
  <c r="AU120" i="1"/>
  <c r="AY100" i="1"/>
  <c r="AY99" i="1" s="1"/>
  <c r="AX100" i="1"/>
  <c r="AX99" i="1" s="1"/>
  <c r="AW100" i="1"/>
  <c r="AW99" i="1" s="1"/>
  <c r="AV100" i="1"/>
  <c r="AV99" i="1" s="1"/>
  <c r="AU100" i="1"/>
  <c r="AU99" i="1" s="1"/>
  <c r="AY49" i="1"/>
  <c r="AX49" i="1"/>
  <c r="AW49" i="1"/>
  <c r="AV49" i="1"/>
  <c r="AU49" i="1"/>
  <c r="AY43" i="1"/>
  <c r="AX43" i="1"/>
  <c r="AW43" i="1"/>
  <c r="AV43" i="1"/>
  <c r="AU43" i="1"/>
  <c r="AY30" i="1"/>
  <c r="AY29" i="1" s="1"/>
  <c r="AY28" i="1" s="1"/>
  <c r="AX30" i="1"/>
  <c r="AX29" i="1" s="1"/>
  <c r="AX28" i="1" s="1"/>
  <c r="AW30" i="1"/>
  <c r="AW29" i="1" s="1"/>
  <c r="AW28" i="1" s="1"/>
  <c r="AV30" i="1"/>
  <c r="AV29" i="1" s="1"/>
  <c r="AV28" i="1" s="1"/>
  <c r="AU30" i="1"/>
  <c r="AU29" i="1" s="1"/>
  <c r="AU28" i="1" s="1"/>
  <c r="AY23" i="1"/>
  <c r="AX23" i="1" s="1"/>
  <c r="AW23" i="1" s="1"/>
  <c r="AV23" i="1" s="1"/>
  <c r="AU23" i="1" s="1"/>
  <c r="AS128" i="1"/>
  <c r="AS26" i="1" s="1"/>
  <c r="AR128" i="1"/>
  <c r="AR26" i="1" s="1"/>
  <c r="AQ128" i="1"/>
  <c r="AQ26" i="1" s="1"/>
  <c r="AP128" i="1"/>
  <c r="AO128" i="1"/>
  <c r="AO26" i="1" s="1"/>
  <c r="AS122" i="1"/>
  <c r="AS24" i="1" s="1"/>
  <c r="AR122" i="1"/>
  <c r="AR24" i="1" s="1"/>
  <c r="AQ122" i="1"/>
  <c r="AQ24" i="1" s="1"/>
  <c r="AP122" i="1"/>
  <c r="AP24" i="1" s="1"/>
  <c r="AO122" i="1"/>
  <c r="AO24" i="1" s="1"/>
  <c r="AS120" i="1"/>
  <c r="AR120" i="1"/>
  <c r="AQ120" i="1"/>
  <c r="AP120" i="1"/>
  <c r="AO120" i="1"/>
  <c r="AS100" i="1"/>
  <c r="AS99" i="1" s="1"/>
  <c r="AR100" i="1"/>
  <c r="AR99" i="1" s="1"/>
  <c r="AQ100" i="1"/>
  <c r="AQ99" i="1" s="1"/>
  <c r="AP100" i="1"/>
  <c r="AP99" i="1" s="1"/>
  <c r="AO100" i="1"/>
  <c r="AO99" i="1" s="1"/>
  <c r="AS49" i="1"/>
  <c r="AR49" i="1"/>
  <c r="AQ49" i="1"/>
  <c r="AP49" i="1"/>
  <c r="AO49" i="1"/>
  <c r="AS43" i="1"/>
  <c r="AR43" i="1"/>
  <c r="AQ43" i="1"/>
  <c r="AP43" i="1"/>
  <c r="AO43" i="1"/>
  <c r="AS30" i="1"/>
  <c r="AS29" i="1" s="1"/>
  <c r="AS28" i="1" s="1"/>
  <c r="AR30" i="1"/>
  <c r="AR29" i="1" s="1"/>
  <c r="AR28" i="1" s="1"/>
  <c r="AQ30" i="1"/>
  <c r="AQ29" i="1" s="1"/>
  <c r="AQ28" i="1" s="1"/>
  <c r="AP30" i="1"/>
  <c r="AP29" i="1" s="1"/>
  <c r="AP28" i="1" s="1"/>
  <c r="AO30" i="1"/>
  <c r="AO29" i="1" s="1"/>
  <c r="AO28" i="1" s="1"/>
  <c r="AP26" i="1"/>
  <c r="AS23" i="1"/>
  <c r="AR23" i="1" s="1"/>
  <c r="AQ23" i="1" s="1"/>
  <c r="AP23" i="1" s="1"/>
  <c r="AO23" i="1" s="1"/>
  <c r="AM128" i="1"/>
  <c r="AM26" i="1" s="1"/>
  <c r="AL128" i="1"/>
  <c r="AL26" i="1" s="1"/>
  <c r="AK128" i="1"/>
  <c r="AK26" i="1" s="1"/>
  <c r="AJ128" i="1"/>
  <c r="AJ26" i="1" s="1"/>
  <c r="AI128" i="1"/>
  <c r="AI26" i="1" s="1"/>
  <c r="AM122" i="1"/>
  <c r="AM24" i="1" s="1"/>
  <c r="AL122" i="1"/>
  <c r="AL24" i="1" s="1"/>
  <c r="AK122" i="1"/>
  <c r="AK24" i="1" s="1"/>
  <c r="AJ122" i="1"/>
  <c r="AJ24" i="1" s="1"/>
  <c r="AI122" i="1"/>
  <c r="AI24" i="1" s="1"/>
  <c r="AM120" i="1"/>
  <c r="AL120" i="1"/>
  <c r="AK120" i="1"/>
  <c r="AJ120" i="1"/>
  <c r="AI120" i="1"/>
  <c r="AM100" i="1"/>
  <c r="AM99" i="1" s="1"/>
  <c r="AL100" i="1"/>
  <c r="AL99" i="1" s="1"/>
  <c r="AK100" i="1"/>
  <c r="AK99" i="1" s="1"/>
  <c r="AJ100" i="1"/>
  <c r="AJ99" i="1" s="1"/>
  <c r="AI100" i="1"/>
  <c r="AI99" i="1" s="1"/>
  <c r="AM49" i="1"/>
  <c r="AL49" i="1"/>
  <c r="AK49" i="1"/>
  <c r="AJ49" i="1"/>
  <c r="AI49" i="1"/>
  <c r="AM43" i="1"/>
  <c r="AL43" i="1"/>
  <c r="AK43" i="1"/>
  <c r="AJ43" i="1"/>
  <c r="AI43" i="1"/>
  <c r="AM30" i="1"/>
  <c r="AM29" i="1" s="1"/>
  <c r="AM28" i="1" s="1"/>
  <c r="AL30" i="1"/>
  <c r="AL29" i="1" s="1"/>
  <c r="AL28" i="1" s="1"/>
  <c r="AK30" i="1"/>
  <c r="AK29" i="1" s="1"/>
  <c r="AK28" i="1" s="1"/>
  <c r="AJ30" i="1"/>
  <c r="AJ29" i="1" s="1"/>
  <c r="AJ28" i="1" s="1"/>
  <c r="AI30" i="1"/>
  <c r="AI29" i="1" s="1"/>
  <c r="AI28" i="1" s="1"/>
  <c r="AM23" i="1"/>
  <c r="AL23" i="1" s="1"/>
  <c r="AK23" i="1" s="1"/>
  <c r="AJ23" i="1" s="1"/>
  <c r="AI23" i="1" s="1"/>
  <c r="AG128" i="1"/>
  <c r="AG26" i="1" s="1"/>
  <c r="AF128" i="1"/>
  <c r="AF26" i="1" s="1"/>
  <c r="AE128" i="1"/>
  <c r="AE26" i="1" s="1"/>
  <c r="AD128" i="1"/>
  <c r="AC128" i="1"/>
  <c r="AC26" i="1" s="1"/>
  <c r="AG122" i="1"/>
  <c r="AG24" i="1" s="1"/>
  <c r="AF122" i="1"/>
  <c r="AF24" i="1" s="1"/>
  <c r="AE122" i="1"/>
  <c r="AE24" i="1" s="1"/>
  <c r="AD122" i="1"/>
  <c r="AD24" i="1" s="1"/>
  <c r="AC122" i="1"/>
  <c r="AC24" i="1" s="1"/>
  <c r="AG120" i="1"/>
  <c r="AF120" i="1"/>
  <c r="AE120" i="1"/>
  <c r="AD120" i="1"/>
  <c r="AC120" i="1"/>
  <c r="AG100" i="1"/>
  <c r="AG99" i="1" s="1"/>
  <c r="AF100" i="1"/>
  <c r="AF99" i="1" s="1"/>
  <c r="AE100" i="1"/>
  <c r="AE99" i="1" s="1"/>
  <c r="AD100" i="1"/>
  <c r="AD99" i="1" s="1"/>
  <c r="AC100" i="1"/>
  <c r="AC99" i="1" s="1"/>
  <c r="AG49" i="1"/>
  <c r="AF49" i="1"/>
  <c r="AE49" i="1"/>
  <c r="AD49" i="1"/>
  <c r="AC49" i="1"/>
  <c r="AG43" i="1"/>
  <c r="AF43" i="1"/>
  <c r="AE43" i="1"/>
  <c r="AD43" i="1"/>
  <c r="AC43" i="1"/>
  <c r="AG30" i="1"/>
  <c r="AG29" i="1" s="1"/>
  <c r="AG28" i="1" s="1"/>
  <c r="AF30" i="1"/>
  <c r="AF29" i="1" s="1"/>
  <c r="AF28" i="1" s="1"/>
  <c r="AE30" i="1"/>
  <c r="AE29" i="1" s="1"/>
  <c r="AE28" i="1" s="1"/>
  <c r="AD30" i="1"/>
  <c r="AD29" i="1" s="1"/>
  <c r="AD28" i="1" s="1"/>
  <c r="AC30" i="1"/>
  <c r="AC29" i="1" s="1"/>
  <c r="AC28" i="1" s="1"/>
  <c r="AD26" i="1"/>
  <c r="AG23" i="1"/>
  <c r="AF23" i="1" s="1"/>
  <c r="AE23" i="1" s="1"/>
  <c r="AD23" i="1" s="1"/>
  <c r="AC23" i="1" s="1"/>
  <c r="AA26" i="1"/>
  <c r="Z128" i="1"/>
  <c r="Z26" i="1" s="1"/>
  <c r="Y128" i="1"/>
  <c r="Y26" i="1" s="1"/>
  <c r="X128" i="1"/>
  <c r="W128" i="1"/>
  <c r="W26" i="1" s="1"/>
  <c r="AA24" i="1"/>
  <c r="Z122" i="1"/>
  <c r="Z24" i="1" s="1"/>
  <c r="Y122" i="1"/>
  <c r="Y24" i="1" s="1"/>
  <c r="X122" i="1"/>
  <c r="X24" i="1" s="1"/>
  <c r="W122" i="1"/>
  <c r="W24" i="1" s="1"/>
  <c r="Z120" i="1"/>
  <c r="Y120" i="1"/>
  <c r="X120" i="1"/>
  <c r="W120" i="1"/>
  <c r="Z100" i="1"/>
  <c r="Z99" i="1" s="1"/>
  <c r="Y100" i="1"/>
  <c r="Y99" i="1" s="1"/>
  <c r="X100" i="1"/>
  <c r="X99" i="1" s="1"/>
  <c r="W100" i="1"/>
  <c r="W99" i="1" s="1"/>
  <c r="Z49" i="1"/>
  <c r="Y49" i="1"/>
  <c r="X49" i="1"/>
  <c r="W49" i="1"/>
  <c r="Z43" i="1"/>
  <c r="Y43" i="1"/>
  <c r="X43" i="1"/>
  <c r="W43" i="1"/>
  <c r="AA30" i="1"/>
  <c r="AA29" i="1" s="1"/>
  <c r="AA28" i="1" s="1"/>
  <c r="Z30" i="1"/>
  <c r="Z29" i="1" s="1"/>
  <c r="Z28" i="1" s="1"/>
  <c r="Y30" i="1"/>
  <c r="Y29" i="1" s="1"/>
  <c r="Y28" i="1" s="1"/>
  <c r="X30" i="1"/>
  <c r="X29" i="1" s="1"/>
  <c r="X28" i="1" s="1"/>
  <c r="W30" i="1"/>
  <c r="W29" i="1" s="1"/>
  <c r="W28" i="1" s="1"/>
  <c r="X26" i="1"/>
  <c r="AA23" i="1"/>
  <c r="Z23" i="1" s="1"/>
  <c r="Y23" i="1" s="1"/>
  <c r="X23" i="1" s="1"/>
  <c r="W23" i="1" s="1"/>
  <c r="U128" i="1"/>
  <c r="U26" i="1" s="1"/>
  <c r="T128" i="1"/>
  <c r="T26" i="1" s="1"/>
  <c r="S128" i="1"/>
  <c r="S26" i="1" s="1"/>
  <c r="R128" i="1"/>
  <c r="R26" i="1" s="1"/>
  <c r="Q128" i="1"/>
  <c r="U122" i="1"/>
  <c r="T122" i="1"/>
  <c r="S122" i="1"/>
  <c r="S24" i="1" s="1"/>
  <c r="R122" i="1"/>
  <c r="R24" i="1" s="1"/>
  <c r="Q122" i="1"/>
  <c r="Q24" i="1" s="1"/>
  <c r="U120" i="1"/>
  <c r="T120" i="1"/>
  <c r="S120" i="1"/>
  <c r="R120" i="1"/>
  <c r="Q120" i="1"/>
  <c r="U100" i="1"/>
  <c r="U99" i="1" s="1"/>
  <c r="T100" i="1"/>
  <c r="T99" i="1" s="1"/>
  <c r="S100" i="1"/>
  <c r="S99" i="1" s="1"/>
  <c r="R100" i="1"/>
  <c r="R99" i="1" s="1"/>
  <c r="Q100" i="1"/>
  <c r="Q99" i="1" s="1"/>
  <c r="U49" i="1"/>
  <c r="T49" i="1"/>
  <c r="S49" i="1"/>
  <c r="R49" i="1"/>
  <c r="Q49" i="1"/>
  <c r="U43" i="1"/>
  <c r="T43" i="1"/>
  <c r="S43" i="1"/>
  <c r="R43" i="1"/>
  <c r="Q43" i="1"/>
  <c r="U30" i="1"/>
  <c r="U29" i="1" s="1"/>
  <c r="U28" i="1" s="1"/>
  <c r="T30" i="1"/>
  <c r="T29" i="1" s="1"/>
  <c r="T28" i="1" s="1"/>
  <c r="S30" i="1"/>
  <c r="S29" i="1" s="1"/>
  <c r="S28" i="1" s="1"/>
  <c r="S21" i="1" s="1"/>
  <c r="R30" i="1"/>
  <c r="R29" i="1" s="1"/>
  <c r="R28" i="1" s="1"/>
  <c r="Q30" i="1"/>
  <c r="Q29" i="1" s="1"/>
  <c r="Q28" i="1" s="1"/>
  <c r="Q26" i="1"/>
  <c r="U24" i="1"/>
  <c r="T24" i="1"/>
  <c r="U23" i="1"/>
  <c r="T23" i="1" s="1"/>
  <c r="S23" i="1" s="1"/>
  <c r="R23" i="1" s="1"/>
  <c r="Q23" i="1" s="1"/>
  <c r="AD42" i="1" l="1"/>
  <c r="AE42" i="1"/>
  <c r="AQ42" i="1"/>
  <c r="T42" i="1"/>
  <c r="T41" i="1" s="1"/>
  <c r="T22" i="1" s="1"/>
  <c r="AP42" i="1"/>
  <c r="BE42" i="1"/>
  <c r="BT42" i="1"/>
  <c r="BT41" i="1" s="1"/>
  <c r="BT22" i="1" s="1"/>
  <c r="AO42" i="1"/>
  <c r="AO41" i="1" s="1"/>
  <c r="AO22" i="1" s="1"/>
  <c r="U42" i="1"/>
  <c r="BQ42" i="1"/>
  <c r="BQ41" i="1" s="1"/>
  <c r="BQ22" i="1" s="1"/>
  <c r="AC42" i="1"/>
  <c r="BI42" i="1"/>
  <c r="BI41" i="1" s="1"/>
  <c r="BI22" i="1" s="1"/>
  <c r="BA42" i="1"/>
  <c r="BA41" i="1" s="1"/>
  <c r="BA22" i="1" s="1"/>
  <c r="BO42" i="1"/>
  <c r="BO41" i="1" s="1"/>
  <c r="BO22" i="1" s="1"/>
  <c r="BV42" i="1"/>
  <c r="BV41" i="1" s="1"/>
  <c r="AS42" i="1"/>
  <c r="AS41" i="1" s="1"/>
  <c r="AS22" i="1" s="1"/>
  <c r="AI42" i="1"/>
  <c r="AI41" i="1" s="1"/>
  <c r="AI22" i="1" s="1"/>
  <c r="BW42" i="1"/>
  <c r="BW41" i="1" s="1"/>
  <c r="BW22" i="1" s="1"/>
  <c r="AJ42" i="1"/>
  <c r="AJ41" i="1" s="1"/>
  <c r="CA42" i="1"/>
  <c r="CA41" i="1" s="1"/>
  <c r="CA22" i="1" s="1"/>
  <c r="AW42" i="1"/>
  <c r="AW41" i="1" s="1"/>
  <c r="BB42" i="1"/>
  <c r="AV42" i="1"/>
  <c r="AV41" i="1" s="1"/>
  <c r="AV22" i="1" s="1"/>
  <c r="AY42" i="1"/>
  <c r="AY41" i="1" s="1"/>
  <c r="AY22" i="1" s="1"/>
  <c r="BU42" i="1"/>
  <c r="BU41" i="1" s="1"/>
  <c r="BY42" i="1"/>
  <c r="BY41" i="1" s="1"/>
  <c r="BY22" i="1" s="1"/>
  <c r="CF42" i="1"/>
  <c r="CF41" i="1" s="1"/>
  <c r="CF22" i="1" s="1"/>
  <c r="CI42" i="1"/>
  <c r="CI41" i="1" s="1"/>
  <c r="CI22" i="1" s="1"/>
  <c r="Z42" i="1"/>
  <c r="Z41" i="1" s="1"/>
  <c r="Z22" i="1" s="1"/>
  <c r="AK42" i="1"/>
  <c r="W42" i="1"/>
  <c r="W41" i="1" s="1"/>
  <c r="W22" i="1" s="1"/>
  <c r="BS42" i="1"/>
  <c r="BS41" i="1" s="1"/>
  <c r="BS22" i="1" s="1"/>
  <c r="CE42" i="1"/>
  <c r="CE41" i="1" s="1"/>
  <c r="CE22" i="1" s="1"/>
  <c r="BD42" i="1"/>
  <c r="BD41" i="1" s="1"/>
  <c r="BD22" i="1" s="1"/>
  <c r="BJ42" i="1"/>
  <c r="BJ41" i="1" s="1"/>
  <c r="AU42" i="1"/>
  <c r="AU41" i="1" s="1"/>
  <c r="AU22" i="1" s="1"/>
  <c r="BM42" i="1"/>
  <c r="BM41" i="1" s="1"/>
  <c r="BM22" i="1" s="1"/>
  <c r="AE41" i="1"/>
  <c r="AE22" i="1" s="1"/>
  <c r="CG42" i="1"/>
  <c r="CG41" i="1" s="1"/>
  <c r="CG22" i="1" s="1"/>
  <c r="AM42" i="1"/>
  <c r="AM41" i="1" s="1"/>
  <c r="AM22" i="1" s="1"/>
  <c r="BG42" i="1"/>
  <c r="BG41" i="1" s="1"/>
  <c r="BG22" i="1" s="1"/>
  <c r="BN42" i="1"/>
  <c r="BN41" i="1" s="1"/>
  <c r="BN22" i="1" s="1"/>
  <c r="BH42" i="1"/>
  <c r="BH41" i="1" s="1"/>
  <c r="BK42" i="1"/>
  <c r="BK41" i="1" s="1"/>
  <c r="BK22" i="1" s="1"/>
  <c r="BZ42" i="1"/>
  <c r="BZ41" i="1" s="1"/>
  <c r="R42" i="1"/>
  <c r="R41" i="1" s="1"/>
  <c r="BC42" i="1"/>
  <c r="BC41" i="1" s="1"/>
  <c r="BC22" i="1" s="1"/>
  <c r="BG21" i="1"/>
  <c r="T21" i="1"/>
  <c r="BM21" i="1"/>
  <c r="BA21" i="1"/>
  <c r="AL42" i="1"/>
  <c r="AL41" i="1" s="1"/>
  <c r="AL22" i="1" s="1"/>
  <c r="U41" i="1"/>
  <c r="U22" i="1" s="1"/>
  <c r="Y42" i="1"/>
  <c r="Y41" i="1" s="1"/>
  <c r="Y22" i="1" s="1"/>
  <c r="AF42" i="1"/>
  <c r="AF41" i="1" s="1"/>
  <c r="AF22" i="1" s="1"/>
  <c r="AP41" i="1"/>
  <c r="AP22" i="1" s="1"/>
  <c r="S42" i="1"/>
  <c r="S41" i="1" s="1"/>
  <c r="S22" i="1" s="1"/>
  <c r="AG42" i="1"/>
  <c r="AG41" i="1" s="1"/>
  <c r="AG22" i="1" s="1"/>
  <c r="AQ41" i="1"/>
  <c r="AQ22" i="1" s="1"/>
  <c r="CH42" i="1"/>
  <c r="CH41" i="1" s="1"/>
  <c r="CH22" i="1" s="1"/>
  <c r="AA22" i="1"/>
  <c r="AC41" i="1"/>
  <c r="AC22" i="1" s="1"/>
  <c r="BP42" i="1"/>
  <c r="BP41" i="1" s="1"/>
  <c r="BP22" i="1" s="1"/>
  <c r="CB42" i="1"/>
  <c r="CB41" i="1" s="1"/>
  <c r="CB22" i="1" s="1"/>
  <c r="AD41" i="1"/>
  <c r="AD22" i="1" s="1"/>
  <c r="AK41" i="1"/>
  <c r="AK22" i="1" s="1"/>
  <c r="CC42" i="1"/>
  <c r="CC41" i="1" s="1"/>
  <c r="CC22" i="1" s="1"/>
  <c r="Q42" i="1"/>
  <c r="Q41" i="1" s="1"/>
  <c r="Q22" i="1" s="1"/>
  <c r="X42" i="1"/>
  <c r="X41" i="1" s="1"/>
  <c r="X22" i="1" s="1"/>
  <c r="AX42" i="1"/>
  <c r="AX41" i="1" s="1"/>
  <c r="AX22" i="1" s="1"/>
  <c r="AR42" i="1"/>
  <c r="AR41" i="1" s="1"/>
  <c r="AR22" i="1" s="1"/>
  <c r="BB41" i="1"/>
  <c r="BB22" i="1" s="1"/>
  <c r="CG21" i="1"/>
  <c r="CH21" i="1"/>
  <c r="CI21" i="1"/>
  <c r="CE27" i="1"/>
  <c r="CE21" i="1"/>
  <c r="CE20" i="1" s="1"/>
  <c r="CF21" i="1"/>
  <c r="CA21" i="1"/>
  <c r="CB21" i="1"/>
  <c r="CC21" i="1"/>
  <c r="BY27" i="1"/>
  <c r="BY21" i="1"/>
  <c r="BZ21" i="1"/>
  <c r="BU21" i="1"/>
  <c r="BW21" i="1"/>
  <c r="BT21" i="1"/>
  <c r="BV21" i="1"/>
  <c r="BS21" i="1"/>
  <c r="BO21" i="1"/>
  <c r="BQ21" i="1"/>
  <c r="BN21" i="1"/>
  <c r="BP21" i="1"/>
  <c r="BI21" i="1"/>
  <c r="BK21" i="1"/>
  <c r="BH21" i="1"/>
  <c r="BJ21" i="1"/>
  <c r="BC21" i="1"/>
  <c r="BE21" i="1"/>
  <c r="BB21" i="1"/>
  <c r="BD21" i="1"/>
  <c r="BE41" i="1"/>
  <c r="BE22" i="1" s="1"/>
  <c r="AW21" i="1"/>
  <c r="AX21" i="1"/>
  <c r="AY21" i="1"/>
  <c r="AU21" i="1"/>
  <c r="AV21" i="1"/>
  <c r="AQ21" i="1"/>
  <c r="AR21" i="1"/>
  <c r="AS21" i="1"/>
  <c r="AO21" i="1"/>
  <c r="AP21" i="1"/>
  <c r="AK21" i="1"/>
  <c r="AL27" i="1"/>
  <c r="AL21" i="1"/>
  <c r="AL20" i="1" s="1"/>
  <c r="AM21" i="1"/>
  <c r="AI21" i="1"/>
  <c r="AJ21" i="1"/>
  <c r="AG21" i="1"/>
  <c r="AE27" i="1"/>
  <c r="AE21" i="1"/>
  <c r="AC27" i="1"/>
  <c r="AC21" i="1"/>
  <c r="AF21" i="1"/>
  <c r="AD21" i="1"/>
  <c r="Z21" i="1"/>
  <c r="Y27" i="1"/>
  <c r="Y21" i="1"/>
  <c r="Y20" i="1" s="1"/>
  <c r="W21" i="1"/>
  <c r="AA21" i="1"/>
  <c r="AA20" i="1" s="1"/>
  <c r="X21" i="1"/>
  <c r="R21" i="1"/>
  <c r="Q21" i="1"/>
  <c r="Q20" i="1" s="1"/>
  <c r="U21" i="1"/>
  <c r="U20" i="1" s="1"/>
  <c r="S20" i="1"/>
  <c r="CD140" i="1"/>
  <c r="BR140" i="1"/>
  <c r="BF140" i="1"/>
  <c r="CD139" i="1"/>
  <c r="BR139" i="1"/>
  <c r="BF139" i="1"/>
  <c r="CD138" i="1"/>
  <c r="BR138" i="1"/>
  <c r="BF138" i="1"/>
  <c r="CD127" i="1"/>
  <c r="BR127" i="1"/>
  <c r="BF127" i="1"/>
  <c r="AT127" i="1"/>
  <c r="CD119" i="1"/>
  <c r="BR119" i="1"/>
  <c r="BF119" i="1"/>
  <c r="AT119" i="1"/>
  <c r="CD118" i="1"/>
  <c r="BR118" i="1"/>
  <c r="BF118" i="1"/>
  <c r="AT118" i="1"/>
  <c r="P128" i="1"/>
  <c r="J128" i="1"/>
  <c r="J127" i="1" s="1"/>
  <c r="J126" i="1" s="1"/>
  <c r="J123" i="1" s="1"/>
  <c r="AH123" i="1"/>
  <c r="AH126" i="1"/>
  <c r="AH129" i="1"/>
  <c r="AH130" i="1"/>
  <c r="AT123" i="1"/>
  <c r="AT126" i="1"/>
  <c r="AT129" i="1"/>
  <c r="O100" i="1"/>
  <c r="N100" i="1"/>
  <c r="M100" i="1"/>
  <c r="L100" i="1"/>
  <c r="K100" i="1"/>
  <c r="I100" i="1"/>
  <c r="H100" i="1"/>
  <c r="G100" i="1"/>
  <c r="F100" i="1"/>
  <c r="E100" i="1"/>
  <c r="O120" i="1"/>
  <c r="N120" i="1"/>
  <c r="M120" i="1"/>
  <c r="L120" i="1"/>
  <c r="K120" i="1"/>
  <c r="I120" i="1"/>
  <c r="H120" i="1"/>
  <c r="G120" i="1"/>
  <c r="F120" i="1"/>
  <c r="E120" i="1"/>
  <c r="O122" i="1"/>
  <c r="N122" i="1"/>
  <c r="M122" i="1"/>
  <c r="L122" i="1"/>
  <c r="K122" i="1"/>
  <c r="I122" i="1"/>
  <c r="H122" i="1"/>
  <c r="G122" i="1"/>
  <c r="F122" i="1"/>
  <c r="E122" i="1"/>
  <c r="O128" i="1"/>
  <c r="N128" i="1"/>
  <c r="M128" i="1"/>
  <c r="L128" i="1"/>
  <c r="K128" i="1"/>
  <c r="I128" i="1"/>
  <c r="H128" i="1"/>
  <c r="G128" i="1"/>
  <c r="F128" i="1"/>
  <c r="E128" i="1"/>
  <c r="AF20" i="1" l="1"/>
  <c r="BD27" i="1"/>
  <c r="BY20" i="1"/>
  <c r="U27" i="1"/>
  <c r="AO20" i="1"/>
  <c r="Z27" i="1"/>
  <c r="AO27" i="1"/>
  <c r="X27" i="1"/>
  <c r="X20" i="1"/>
  <c r="AA27" i="1"/>
  <c r="AF27" i="1"/>
  <c r="AV20" i="1"/>
  <c r="BT20" i="1"/>
  <c r="AC20" i="1"/>
  <c r="AU27" i="1"/>
  <c r="BD20" i="1"/>
  <c r="AR20" i="1"/>
  <c r="AD20" i="1"/>
  <c r="AU20" i="1"/>
  <c r="AD27" i="1"/>
  <c r="BT27" i="1"/>
  <c r="Q27" i="1"/>
  <c r="BA20" i="1"/>
  <c r="T20" i="1"/>
  <c r="BV22" i="1"/>
  <c r="BV20" i="1" s="1"/>
  <c r="BV27" i="1"/>
  <c r="AK20" i="1"/>
  <c r="BA27" i="1"/>
  <c r="S27" i="1"/>
  <c r="AR27" i="1"/>
  <c r="BI20" i="1"/>
  <c r="AP27" i="1"/>
  <c r="AI27" i="1"/>
  <c r="AP20" i="1"/>
  <c r="AQ27" i="1"/>
  <c r="AX27" i="1"/>
  <c r="BC20" i="1"/>
  <c r="BS20" i="1"/>
  <c r="W27" i="1"/>
  <c r="AQ20" i="1"/>
  <c r="BI27" i="1"/>
  <c r="BC27" i="1"/>
  <c r="BP20" i="1"/>
  <c r="CG20" i="1"/>
  <c r="W20" i="1"/>
  <c r="AK27" i="1"/>
  <c r="AI20" i="1"/>
  <c r="Z20" i="1"/>
  <c r="AE20" i="1"/>
  <c r="AV27" i="1"/>
  <c r="CG27" i="1"/>
  <c r="BO20" i="1"/>
  <c r="BO27" i="1"/>
  <c r="AX20" i="1"/>
  <c r="BJ22" i="1"/>
  <c r="BJ20" i="1" s="1"/>
  <c r="BJ27" i="1"/>
  <c r="BG20" i="1"/>
  <c r="CH27" i="1"/>
  <c r="BU22" i="1"/>
  <c r="BU20" i="1" s="1"/>
  <c r="BU27" i="1"/>
  <c r="BG27" i="1"/>
  <c r="AW22" i="1"/>
  <c r="AW20" i="1" s="1"/>
  <c r="AW27" i="1"/>
  <c r="AJ22" i="1"/>
  <c r="AJ20" i="1" s="1"/>
  <c r="AJ27" i="1"/>
  <c r="R22" i="1"/>
  <c r="R20" i="1" s="1"/>
  <c r="R27" i="1"/>
  <c r="BN27" i="1"/>
  <c r="BS27" i="1"/>
  <c r="AY20" i="1"/>
  <c r="BB27" i="1"/>
  <c r="BN20" i="1"/>
  <c r="BB20" i="1"/>
  <c r="CB27" i="1"/>
  <c r="BH22" i="1"/>
  <c r="BH20" i="1" s="1"/>
  <c r="BH27" i="1"/>
  <c r="CF27" i="1"/>
  <c r="AY27" i="1"/>
  <c r="CF20" i="1"/>
  <c r="CB20" i="1"/>
  <c r="BZ22" i="1"/>
  <c r="BZ20" i="1" s="1"/>
  <c r="BZ27" i="1"/>
  <c r="BQ20" i="1"/>
  <c r="BQ27" i="1"/>
  <c r="BW20" i="1"/>
  <c r="BM20" i="1"/>
  <c r="BW27" i="1"/>
  <c r="BM27" i="1"/>
  <c r="BK27" i="1"/>
  <c r="BP27" i="1"/>
  <c r="CI20" i="1"/>
  <c r="CA20" i="1"/>
  <c r="CI27" i="1"/>
  <c r="BE20" i="1"/>
  <c r="BK20" i="1"/>
  <c r="CA27" i="1"/>
  <c r="CH20" i="1"/>
  <c r="T27" i="1"/>
  <c r="CC20" i="1"/>
  <c r="CC27" i="1"/>
  <c r="BE27" i="1"/>
  <c r="AS20" i="1"/>
  <c r="AS27" i="1"/>
  <c r="AM20" i="1"/>
  <c r="AM27" i="1"/>
  <c r="AG20" i="1"/>
  <c r="AG27" i="1"/>
  <c r="V130" i="1"/>
  <c r="CD133" i="1"/>
  <c r="CD135" i="1"/>
  <c r="CD134" i="1"/>
  <c r="BR136" i="1"/>
  <c r="BR135" i="1"/>
  <c r="BR134" i="1"/>
  <c r="V129" i="1" l="1"/>
  <c r="BR96" i="1"/>
  <c r="CD98" i="1"/>
  <c r="CD97" i="1"/>
  <c r="O49" i="1"/>
  <c r="N49" i="1"/>
  <c r="M49" i="1"/>
  <c r="L49" i="1"/>
  <c r="K49" i="1"/>
  <c r="I49" i="1"/>
  <c r="H49" i="1"/>
  <c r="G49" i="1"/>
  <c r="F49" i="1"/>
  <c r="E49" i="1"/>
  <c r="V126" i="1" l="1"/>
  <c r="BR137" i="1"/>
  <c r="CD132" i="1"/>
  <c r="BR132" i="1"/>
  <c r="BF132" i="1"/>
  <c r="AH132" i="1"/>
  <c r="V132" i="1"/>
  <c r="CD131" i="1"/>
  <c r="BR131" i="1"/>
  <c r="BF131" i="1"/>
  <c r="AH131" i="1"/>
  <c r="V131" i="1"/>
  <c r="CD130" i="1"/>
  <c r="BR130" i="1"/>
  <c r="CD129" i="1"/>
  <c r="BR129" i="1"/>
  <c r="BF129" i="1"/>
  <c r="L26" i="1"/>
  <c r="G26" i="1"/>
  <c r="CD126" i="1"/>
  <c r="BR126" i="1"/>
  <c r="BF126" i="1"/>
  <c r="CD123" i="1"/>
  <c r="BR123" i="1"/>
  <c r="BF123" i="1"/>
  <c r="N24" i="1"/>
  <c r="I24" i="1"/>
  <c r="E24" i="1"/>
  <c r="BR116" i="1"/>
  <c r="BF116" i="1"/>
  <c r="AT116" i="1"/>
  <c r="AH116" i="1"/>
  <c r="V116" i="1"/>
  <c r="CD115" i="1"/>
  <c r="BR115" i="1"/>
  <c r="BF115" i="1"/>
  <c r="AT115" i="1"/>
  <c r="AH115" i="1"/>
  <c r="V115" i="1"/>
  <c r="CD114" i="1"/>
  <c r="BF114" i="1"/>
  <c r="AT114" i="1"/>
  <c r="AH114" i="1"/>
  <c r="V114" i="1"/>
  <c r="CD113" i="1"/>
  <c r="BR113" i="1"/>
  <c r="BF113" i="1"/>
  <c r="AT113" i="1"/>
  <c r="AH113" i="1"/>
  <c r="V113" i="1"/>
  <c r="CD112" i="1"/>
  <c r="BR112" i="1"/>
  <c r="BF112" i="1"/>
  <c r="AT112" i="1"/>
  <c r="AH112" i="1"/>
  <c r="V112" i="1"/>
  <c r="CD111" i="1"/>
  <c r="BR111" i="1"/>
  <c r="BF111" i="1"/>
  <c r="AT111" i="1"/>
  <c r="AH111" i="1"/>
  <c r="V111" i="1"/>
  <c r="CD110" i="1"/>
  <c r="BR110" i="1"/>
  <c r="BF110" i="1"/>
  <c r="AT110" i="1"/>
  <c r="AH110" i="1"/>
  <c r="V110" i="1"/>
  <c r="CD109" i="1"/>
  <c r="BR109" i="1"/>
  <c r="AT109" i="1"/>
  <c r="AH109" i="1"/>
  <c r="V109" i="1"/>
  <c r="CD108" i="1"/>
  <c r="BR108" i="1"/>
  <c r="AT108" i="1"/>
  <c r="AH108" i="1"/>
  <c r="V108" i="1"/>
  <c r="CD107" i="1"/>
  <c r="BR107" i="1"/>
  <c r="BF107" i="1"/>
  <c r="AT107" i="1"/>
  <c r="AH107" i="1"/>
  <c r="V107" i="1"/>
  <c r="CD106" i="1"/>
  <c r="BR106" i="1"/>
  <c r="BF106" i="1"/>
  <c r="AH106" i="1"/>
  <c r="V106" i="1"/>
  <c r="CD105" i="1"/>
  <c r="BR105" i="1"/>
  <c r="BF105" i="1"/>
  <c r="AH105" i="1"/>
  <c r="V105" i="1"/>
  <c r="CD104" i="1"/>
  <c r="BR104" i="1"/>
  <c r="BF104" i="1"/>
  <c r="AT104" i="1"/>
  <c r="AH104" i="1"/>
  <c r="V104" i="1"/>
  <c r="CD103" i="1"/>
  <c r="BR103" i="1"/>
  <c r="BF103" i="1"/>
  <c r="AT103" i="1"/>
  <c r="AH103" i="1"/>
  <c r="V103" i="1"/>
  <c r="CD102" i="1"/>
  <c r="BR102" i="1"/>
  <c r="BF102" i="1"/>
  <c r="AT102" i="1"/>
  <c r="AH102" i="1"/>
  <c r="V102" i="1"/>
  <c r="CD101" i="1"/>
  <c r="BR101" i="1"/>
  <c r="BF101" i="1"/>
  <c r="AT101" i="1"/>
  <c r="AH101" i="1"/>
  <c r="V101" i="1"/>
  <c r="M99" i="1"/>
  <c r="L99" i="1"/>
  <c r="H99" i="1"/>
  <c r="G99" i="1"/>
  <c r="O99" i="1"/>
  <c r="N99" i="1"/>
  <c r="K99" i="1"/>
  <c r="I99" i="1"/>
  <c r="F99" i="1"/>
  <c r="E99" i="1"/>
  <c r="CD95" i="1"/>
  <c r="BR95" i="1"/>
  <c r="BF95" i="1"/>
  <c r="AT95" i="1"/>
  <c r="AH95" i="1"/>
  <c r="V95" i="1"/>
  <c r="CD94" i="1"/>
  <c r="BR94" i="1"/>
  <c r="BF94" i="1"/>
  <c r="AT94" i="1"/>
  <c r="AH94" i="1"/>
  <c r="V94" i="1"/>
  <c r="CD93" i="1"/>
  <c r="BR93" i="1"/>
  <c r="BF93" i="1"/>
  <c r="AT93" i="1"/>
  <c r="AH93" i="1"/>
  <c r="V93" i="1"/>
  <c r="BR92" i="1"/>
  <c r="BF92" i="1"/>
  <c r="AT92" i="1"/>
  <c r="AH92" i="1"/>
  <c r="V92" i="1"/>
  <c r="BR91" i="1"/>
  <c r="BF91" i="1"/>
  <c r="AT91" i="1"/>
  <c r="AH91" i="1"/>
  <c r="V91" i="1"/>
  <c r="BR90" i="1"/>
  <c r="BF90" i="1"/>
  <c r="AT90" i="1"/>
  <c r="AH90" i="1"/>
  <c r="V90" i="1"/>
  <c r="BR89" i="1"/>
  <c r="BF89" i="1"/>
  <c r="AT89" i="1"/>
  <c r="AH89" i="1"/>
  <c r="V89" i="1"/>
  <c r="CD88" i="1"/>
  <c r="BR88" i="1"/>
  <c r="BF88" i="1"/>
  <c r="AT88" i="1"/>
  <c r="AH88" i="1"/>
  <c r="V88" i="1"/>
  <c r="CD87" i="1"/>
  <c r="BR87" i="1"/>
  <c r="BF87" i="1"/>
  <c r="AT87" i="1"/>
  <c r="AH87" i="1"/>
  <c r="V87" i="1"/>
  <c r="CD86" i="1"/>
  <c r="BR86" i="1"/>
  <c r="BF86" i="1"/>
  <c r="AT86" i="1"/>
  <c r="AH86" i="1"/>
  <c r="V86" i="1"/>
  <c r="CD85" i="1"/>
  <c r="BF85" i="1"/>
  <c r="AT85" i="1"/>
  <c r="AH85" i="1"/>
  <c r="V85" i="1"/>
  <c r="CD84" i="1"/>
  <c r="BF84" i="1"/>
  <c r="AT84" i="1"/>
  <c r="AH84" i="1"/>
  <c r="V84" i="1"/>
  <c r="CD83" i="1"/>
  <c r="BR83" i="1"/>
  <c r="BF83" i="1"/>
  <c r="AT83" i="1"/>
  <c r="AH83" i="1"/>
  <c r="V83" i="1"/>
  <c r="CD82" i="1"/>
  <c r="BR82" i="1"/>
  <c r="BF82" i="1"/>
  <c r="AT82" i="1"/>
  <c r="AH82" i="1"/>
  <c r="V82" i="1"/>
  <c r="CD81" i="1"/>
  <c r="BR81" i="1"/>
  <c r="BF81" i="1"/>
  <c r="AT81" i="1"/>
  <c r="AH81" i="1"/>
  <c r="V81" i="1"/>
  <c r="CD80" i="1"/>
  <c r="BR80" i="1"/>
  <c r="BF80" i="1"/>
  <c r="AT80" i="1"/>
  <c r="AH80" i="1"/>
  <c r="V80" i="1"/>
  <c r="CD79" i="1"/>
  <c r="BR79" i="1"/>
  <c r="BF79" i="1"/>
  <c r="AT79" i="1"/>
  <c r="AH79" i="1"/>
  <c r="V79" i="1"/>
  <c r="CD78" i="1"/>
  <c r="BR78" i="1"/>
  <c r="BF78" i="1"/>
  <c r="AT78" i="1"/>
  <c r="AH78" i="1"/>
  <c r="V78" i="1"/>
  <c r="CD77" i="1"/>
  <c r="BR77" i="1"/>
  <c r="BF77" i="1"/>
  <c r="AT77" i="1"/>
  <c r="AH77" i="1"/>
  <c r="V77" i="1"/>
  <c r="CD76" i="1"/>
  <c r="BR76" i="1"/>
  <c r="AT76" i="1"/>
  <c r="AH76" i="1"/>
  <c r="V76" i="1"/>
  <c r="CD75" i="1"/>
  <c r="BR75" i="1"/>
  <c r="BF75" i="1"/>
  <c r="AT75" i="1"/>
  <c r="AH75" i="1"/>
  <c r="V75" i="1"/>
  <c r="CD74" i="1"/>
  <c r="BR74" i="1"/>
  <c r="AT74" i="1"/>
  <c r="AH74" i="1"/>
  <c r="V74" i="1"/>
  <c r="CD73" i="1"/>
  <c r="BR73" i="1"/>
  <c r="AT73" i="1"/>
  <c r="AH73" i="1"/>
  <c r="V73" i="1"/>
  <c r="CD72" i="1"/>
  <c r="BR72" i="1"/>
  <c r="AT72" i="1"/>
  <c r="AH72" i="1"/>
  <c r="V72" i="1"/>
  <c r="CD71" i="1"/>
  <c r="BR71" i="1"/>
  <c r="AT71" i="1"/>
  <c r="AH71" i="1"/>
  <c r="V71" i="1"/>
  <c r="CD70" i="1"/>
  <c r="BR70" i="1"/>
  <c r="AT70" i="1"/>
  <c r="AH70" i="1"/>
  <c r="V70" i="1"/>
  <c r="CD69" i="1"/>
  <c r="BR69" i="1"/>
  <c r="AT69" i="1"/>
  <c r="AH69" i="1"/>
  <c r="V69" i="1"/>
  <c r="CD68" i="1"/>
  <c r="BR68" i="1"/>
  <c r="AT68" i="1"/>
  <c r="AH68" i="1"/>
  <c r="V68" i="1"/>
  <c r="CD67" i="1"/>
  <c r="BR67" i="1"/>
  <c r="AT67" i="1"/>
  <c r="AH67" i="1"/>
  <c r="V67" i="1"/>
  <c r="CD66" i="1"/>
  <c r="BR66" i="1"/>
  <c r="AT66" i="1"/>
  <c r="AH66" i="1"/>
  <c r="V66" i="1"/>
  <c r="CD65" i="1"/>
  <c r="BR65" i="1"/>
  <c r="AT65" i="1"/>
  <c r="AH65" i="1"/>
  <c r="V65" i="1"/>
  <c r="CD64" i="1"/>
  <c r="BR64" i="1"/>
  <c r="BF64" i="1"/>
  <c r="AT64" i="1"/>
  <c r="AH64" i="1"/>
  <c r="V64" i="1"/>
  <c r="CD63" i="1"/>
  <c r="BR63" i="1"/>
  <c r="BF63" i="1"/>
  <c r="AT63" i="1"/>
  <c r="AH63" i="1"/>
  <c r="V63" i="1"/>
  <c r="CD62" i="1"/>
  <c r="BR62" i="1"/>
  <c r="BF62" i="1"/>
  <c r="AT62" i="1"/>
  <c r="V62" i="1"/>
  <c r="CD61" i="1"/>
  <c r="BR61" i="1"/>
  <c r="BF61" i="1"/>
  <c r="V61" i="1"/>
  <c r="CD58" i="1"/>
  <c r="BR58" i="1"/>
  <c r="BF58" i="1"/>
  <c r="AT58" i="1"/>
  <c r="AH58" i="1"/>
  <c r="V58" i="1"/>
  <c r="CD57" i="1"/>
  <c r="BR57" i="1"/>
  <c r="BF57" i="1"/>
  <c r="AT57" i="1"/>
  <c r="AH57" i="1"/>
  <c r="V57" i="1"/>
  <c r="CD56" i="1"/>
  <c r="BR56" i="1"/>
  <c r="BF56" i="1"/>
  <c r="AT56" i="1"/>
  <c r="V56" i="1"/>
  <c r="CD55" i="1"/>
  <c r="BR55" i="1"/>
  <c r="BF55" i="1"/>
  <c r="AT55" i="1"/>
  <c r="AH55" i="1"/>
  <c r="V55" i="1"/>
  <c r="CD54" i="1"/>
  <c r="BR54" i="1"/>
  <c r="BF54" i="1"/>
  <c r="AT54" i="1"/>
  <c r="AH54" i="1"/>
  <c r="V54" i="1"/>
  <c r="CD53" i="1"/>
  <c r="BR53" i="1"/>
  <c r="BF53" i="1"/>
  <c r="AT53" i="1"/>
  <c r="AH53" i="1"/>
  <c r="V53" i="1"/>
  <c r="CD52" i="1"/>
  <c r="BR52" i="1"/>
  <c r="BF52" i="1"/>
  <c r="AT52" i="1"/>
  <c r="AH52" i="1"/>
  <c r="V52" i="1"/>
  <c r="CD51" i="1"/>
  <c r="BR51" i="1"/>
  <c r="BF51" i="1"/>
  <c r="AT51" i="1"/>
  <c r="AH51" i="1"/>
  <c r="V51" i="1"/>
  <c r="CD50" i="1"/>
  <c r="BR50" i="1"/>
  <c r="BF50" i="1"/>
  <c r="AT50" i="1"/>
  <c r="AH50" i="1"/>
  <c r="V50" i="1"/>
  <c r="CD48" i="1"/>
  <c r="BR48" i="1"/>
  <c r="BF48" i="1"/>
  <c r="AT48" i="1"/>
  <c r="AH48" i="1"/>
  <c r="V48" i="1"/>
  <c r="CD47" i="1"/>
  <c r="BR47" i="1"/>
  <c r="BF47" i="1"/>
  <c r="AH47" i="1"/>
  <c r="V47" i="1"/>
  <c r="CD46" i="1"/>
  <c r="BR46" i="1"/>
  <c r="BF46" i="1"/>
  <c r="AT46" i="1"/>
  <c r="AH46" i="1"/>
  <c r="V46" i="1"/>
  <c r="CD45" i="1"/>
  <c r="BR45" i="1"/>
  <c r="BF45" i="1"/>
  <c r="AT45" i="1"/>
  <c r="AH45" i="1"/>
  <c r="V45" i="1"/>
  <c r="CD44" i="1"/>
  <c r="BR44" i="1"/>
  <c r="BF44" i="1"/>
  <c r="AT44" i="1"/>
  <c r="AH44" i="1"/>
  <c r="V44" i="1"/>
  <c r="O43" i="1"/>
  <c r="O42" i="1" s="1"/>
  <c r="N43" i="1"/>
  <c r="N42" i="1" s="1"/>
  <c r="N41" i="1" s="1"/>
  <c r="M43" i="1"/>
  <c r="M42" i="1" s="1"/>
  <c r="L43" i="1"/>
  <c r="L42" i="1" s="1"/>
  <c r="K43" i="1"/>
  <c r="K42" i="1" s="1"/>
  <c r="K41" i="1" s="1"/>
  <c r="K22" i="1" s="1"/>
  <c r="I43" i="1"/>
  <c r="I42" i="1" s="1"/>
  <c r="H43" i="1"/>
  <c r="H42" i="1" s="1"/>
  <c r="H41" i="1" s="1"/>
  <c r="H22" i="1" s="1"/>
  <c r="G43" i="1"/>
  <c r="F43" i="1"/>
  <c r="F42" i="1" s="1"/>
  <c r="E43" i="1"/>
  <c r="E42" i="1" s="1"/>
  <c r="CD40" i="1"/>
  <c r="BR40" i="1"/>
  <c r="BF40" i="1"/>
  <c r="AT40" i="1"/>
  <c r="AH40" i="1"/>
  <c r="V40" i="1"/>
  <c r="CD39" i="1"/>
  <c r="BR39" i="1"/>
  <c r="BF39" i="1"/>
  <c r="AT39" i="1"/>
  <c r="AH39" i="1"/>
  <c r="V39" i="1"/>
  <c r="CD38" i="1"/>
  <c r="BR38" i="1"/>
  <c r="BF38" i="1"/>
  <c r="AT38" i="1"/>
  <c r="AH38" i="1"/>
  <c r="V38" i="1"/>
  <c r="CD37" i="1"/>
  <c r="BR37" i="1"/>
  <c r="BF37" i="1"/>
  <c r="AT37" i="1"/>
  <c r="AH37" i="1"/>
  <c r="V37" i="1"/>
  <c r="CD36" i="1"/>
  <c r="BR36" i="1"/>
  <c r="BF36" i="1"/>
  <c r="AT36" i="1"/>
  <c r="AH36" i="1"/>
  <c r="V36" i="1"/>
  <c r="CD35" i="1"/>
  <c r="BR35" i="1"/>
  <c r="BF35" i="1"/>
  <c r="AT35" i="1"/>
  <c r="AH35" i="1"/>
  <c r="V35" i="1"/>
  <c r="CD34" i="1"/>
  <c r="BR34" i="1"/>
  <c r="BF34" i="1"/>
  <c r="AT34" i="1"/>
  <c r="AH34" i="1"/>
  <c r="V34" i="1"/>
  <c r="CD33" i="1"/>
  <c r="BR33" i="1"/>
  <c r="BF33" i="1"/>
  <c r="AT33" i="1"/>
  <c r="AH33" i="1"/>
  <c r="V33" i="1"/>
  <c r="CD32" i="1"/>
  <c r="BR32" i="1"/>
  <c r="BF32" i="1"/>
  <c r="AT32" i="1"/>
  <c r="AH32" i="1"/>
  <c r="V32" i="1"/>
  <c r="O32" i="1"/>
  <c r="O30" i="1" s="1"/>
  <c r="O29" i="1" s="1"/>
  <c r="O28" i="1" s="1"/>
  <c r="N32" i="1"/>
  <c r="N30" i="1" s="1"/>
  <c r="N29" i="1" s="1"/>
  <c r="M32" i="1"/>
  <c r="M30" i="1" s="1"/>
  <c r="M29" i="1" s="1"/>
  <c r="M28" i="1" s="1"/>
  <c r="M21" i="1" s="1"/>
  <c r="L32" i="1"/>
  <c r="L30" i="1" s="1"/>
  <c r="L29" i="1" s="1"/>
  <c r="L28" i="1" s="1"/>
  <c r="L21" i="1" s="1"/>
  <c r="K32" i="1"/>
  <c r="K30" i="1" s="1"/>
  <c r="K29" i="1" s="1"/>
  <c r="K28" i="1" s="1"/>
  <c r="J32" i="1"/>
  <c r="I32" i="1"/>
  <c r="I30" i="1" s="1"/>
  <c r="I29" i="1" s="1"/>
  <c r="I28" i="1" s="1"/>
  <c r="I21" i="1" s="1"/>
  <c r="H32" i="1"/>
  <c r="H30" i="1" s="1"/>
  <c r="H29" i="1" s="1"/>
  <c r="H28" i="1" s="1"/>
  <c r="H21" i="1" s="1"/>
  <c r="G32" i="1"/>
  <c r="G30" i="1" s="1"/>
  <c r="G29" i="1" s="1"/>
  <c r="G28" i="1" s="1"/>
  <c r="G21" i="1" s="1"/>
  <c r="F32" i="1"/>
  <c r="F30" i="1" s="1"/>
  <c r="F29" i="1" s="1"/>
  <c r="F28" i="1" s="1"/>
  <c r="F21" i="1" s="1"/>
  <c r="E32" i="1"/>
  <c r="E30" i="1" s="1"/>
  <c r="E29" i="1" s="1"/>
  <c r="E28" i="1" s="1"/>
  <c r="D32" i="1"/>
  <c r="CD31" i="1"/>
  <c r="BR31" i="1"/>
  <c r="BF31" i="1"/>
  <c r="AT31" i="1"/>
  <c r="AH31" i="1"/>
  <c r="V31" i="1"/>
  <c r="O26" i="1"/>
  <c r="N26" i="1"/>
  <c r="M26" i="1"/>
  <c r="K26" i="1"/>
  <c r="I26" i="1"/>
  <c r="H26" i="1"/>
  <c r="F26" i="1"/>
  <c r="E26" i="1"/>
  <c r="O24" i="1"/>
  <c r="M24" i="1"/>
  <c r="L24" i="1"/>
  <c r="K24" i="1"/>
  <c r="H24" i="1"/>
  <c r="G24" i="1"/>
  <c r="F24" i="1"/>
  <c r="O23" i="1"/>
  <c r="N23" i="1" s="1"/>
  <c r="M23" i="1" s="1"/>
  <c r="L23" i="1" s="1"/>
  <c r="K23" i="1" s="1"/>
  <c r="I23" i="1"/>
  <c r="H23" i="1" s="1"/>
  <c r="G23" i="1" s="1"/>
  <c r="F23" i="1" s="1"/>
  <c r="E23" i="1" s="1"/>
  <c r="M41" i="1" l="1"/>
  <c r="M22" i="1" s="1"/>
  <c r="F41" i="1"/>
  <c r="F22" i="1" s="1"/>
  <c r="O41" i="1"/>
  <c r="O22" i="1" s="1"/>
  <c r="N28" i="1"/>
  <c r="N21" i="1" s="1"/>
  <c r="N22" i="1"/>
  <c r="N20" i="1" s="1"/>
  <c r="I41" i="1"/>
  <c r="I22" i="1" s="1"/>
  <c r="I20" i="1" s="1"/>
  <c r="L41" i="1"/>
  <c r="L22" i="1" s="1"/>
  <c r="L20" i="1" s="1"/>
  <c r="E41" i="1"/>
  <c r="E22" i="1" s="1"/>
  <c r="V123" i="1"/>
  <c r="H20" i="1"/>
  <c r="O27" i="1"/>
  <c r="O21" i="1"/>
  <c r="O20" i="1" s="1"/>
  <c r="M20" i="1"/>
  <c r="F20" i="1"/>
  <c r="F27" i="1"/>
  <c r="E21" i="1"/>
  <c r="M27" i="1"/>
  <c r="K27" i="1"/>
  <c r="K21" i="1"/>
  <c r="K20" i="1" s="1"/>
  <c r="H27" i="1"/>
  <c r="G42" i="1"/>
  <c r="N27" i="1" l="1"/>
  <c r="E27" i="1"/>
  <c r="L27" i="1"/>
  <c r="I27" i="1"/>
  <c r="E20" i="1"/>
  <c r="G41" i="1"/>
  <c r="G22" i="1" s="1"/>
  <c r="G20" i="1" s="1"/>
  <c r="G27" i="1" l="1"/>
</calcChain>
</file>

<file path=xl/sharedStrings.xml><?xml version="1.0" encoding="utf-8"?>
<sst xmlns="http://schemas.openxmlformats.org/spreadsheetml/2006/main" count="1746" uniqueCount="345">
  <si>
    <t>Приложение  № 6</t>
  </si>
  <si>
    <t>к приказу Минэнерго России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</si>
  <si>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</si>
  <si>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ООО "Горэлектросеть" г.Новокузнецк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</si>
  <si>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</si>
  <si>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</si>
  <si>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</si>
  <si>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</si>
  <si>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</si>
  <si>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</si>
  <si>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</si>
  <si>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</si>
  <si>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</si>
  <si>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</si>
  <si>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</si>
  <si>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</si>
  <si>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год 2028</t>
  </si>
  <si>
    <t>год 2029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</si>
  <si>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</si>
  <si>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</si>
  <si>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</si>
  <si>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</si>
  <si>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</si>
  <si>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</si>
  <si>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</si>
  <si>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</si>
  <si>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</si>
  <si>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</si>
  <si>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</si>
  <si>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</si>
  <si>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</si>
  <si>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</si>
  <si>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</si>
  <si>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</si>
  <si>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</si>
  <si>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</si>
  <si>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</si>
  <si>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</si>
  <si>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</si>
  <si>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</si>
  <si>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</si>
  <si>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</si>
  <si>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</si>
  <si>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</si>
  <si>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</si>
  <si>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</si>
  <si>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</si>
  <si>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</si>
  <si>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</si>
  <si>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</si>
  <si>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</si>
  <si>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</si>
  <si>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</si>
  <si>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</si>
  <si>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</si>
  <si>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</si>
  <si>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</si>
  <si>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</si>
  <si>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</si>
  <si>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</si>
  <si>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</si>
  <si>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</si>
  <si>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</si>
  <si>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</si>
  <si>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</si>
  <si>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</si>
  <si>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</si>
  <si>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</si>
  <si>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</si>
  <si>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</si>
  <si>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</si>
  <si>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</si>
  <si>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</si>
  <si>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</si>
  <si>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</si>
  <si>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</si>
  <si>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</si>
  <si>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</si>
  <si>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</si>
  <si>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</si>
  <si>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</si>
  <si>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</si>
  <si>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</si>
  <si>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</si>
  <si>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</si>
  <si>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</si>
  <si>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</si>
  <si>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</si>
  <si>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</si>
  <si>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</si>
  <si>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</si>
  <si>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</si>
  <si>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</si>
  <si>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</si>
  <si>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</si>
  <si>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</si>
  <si>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</si>
  <si>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</si>
  <si>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</si>
  <si>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</si>
  <si>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</si>
  <si>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</si>
  <si>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</si>
  <si>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</si>
  <si>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</si>
  <si>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</si>
  <si>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</si>
  <si>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</si>
  <si>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</si>
  <si>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</si>
  <si>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</si>
  <si>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</si>
  <si>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</si>
  <si>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</si>
  <si>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</si>
  <si>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</si>
  <si>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</si>
  <si>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</si>
  <si>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</si>
  <si>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</si>
  <si>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</si>
  <si>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</si>
  <si>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</si>
  <si>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</si>
  <si>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</si>
  <si>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</si>
  <si>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</si>
  <si>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</si>
  <si>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</si>
  <si>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</si>
  <si>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</si>
  <si>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</si>
  <si>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</si>
  <si>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</si>
  <si>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</si>
  <si>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</si>
  <si>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</si>
  <si>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</si>
  <si>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</si>
  <si>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</si>
  <si>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</si>
  <si>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</si>
  <si>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</si>
  <si>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</si>
  <si>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</si>
  <si>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</si>
  <si>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</si>
  <si>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</si>
  <si>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</si>
  <si>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</si>
  <si>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</si>
  <si>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</si>
  <si>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</si>
  <si>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</si>
  <si>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</si>
  <si>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</si>
  <si>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</si>
  <si>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</si>
  <si>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</si>
  <si>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</si>
  <si>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</si>
  <si>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</si>
  <si>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</si>
  <si>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</si>
  <si>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</si>
  <si>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</si>
  <si>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</si>
  <si>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</si>
  <si>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</si>
  <si>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</si>
  <si>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</si>
  <si>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</si>
  <si>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</si>
  <si>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</si>
  <si>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</si>
  <si>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</si>
  <si>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</si>
  <si>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</si>
  <si>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</si>
  <si>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</si>
  <si>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</si>
  <si>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</si>
  <si>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</si>
  <si>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</si>
  <si>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</si>
  <si>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</si>
  <si>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</si>
  <si>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</si>
  <si>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</si>
  <si>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</si>
  <si>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</si>
  <si>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</si>
  <si>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</si>
  <si>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</si>
  <si>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</si>
  <si>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</si>
  <si>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</si>
  <si>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</si>
  <si>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</si>
  <si>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</si>
  <si>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</si>
  <si>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</si>
  <si>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</si>
  <si>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</si>
  <si>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</si>
  <si>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</si>
  <si>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</si>
  <si>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</si>
  <si>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</si>
  <si>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</si>
  <si>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</si>
  <si>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</si>
  <si>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</si>
  <si>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</si>
  <si>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</si>
  <si>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</si>
  <si>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</si>
  <si>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</si>
  <si>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</si>
  <si>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</si>
  <si>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</si>
  <si>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</si>
  <si>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</si>
  <si>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</si>
  <si>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</si>
  <si>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</si>
  <si>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</si>
  <si>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</si>
  <si>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</si>
  <si>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</si>
  <si>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</si>
  <si>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</si>
  <si>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</si>
  <si>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</si>
  <si>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</si>
  <si>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</si>
  <si>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</si>
  <si>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</si>
  <si>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</si>
  <si>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</si>
  <si>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</si>
  <si>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</si>
  <si>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</si>
  <si>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</si>
  <si>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</si>
  <si>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</si>
  <si>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</si>
  <si>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</si>
  <si>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</si>
  <si>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</si>
  <si>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</si>
  <si>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</si>
  <si>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</si>
  <si>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</si>
  <si>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</si>
  <si>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</si>
  <si>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</si>
  <si>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</si>
  <si>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</si>
  <si>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</si>
  <si>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</si>
  <si>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</si>
  <si>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</si>
  <si>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</si>
  <si>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</si>
  <si>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</si>
  <si>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</si>
  <si>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</si>
  <si>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</si>
  <si>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</si>
  <si>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</si>
  <si>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</si>
  <si>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</si>
  <si>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</si>
  <si>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</si>
  <si>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</si>
  <si>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</si>
  <si>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</si>
  <si>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</si>
  <si>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</si>
  <si>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</si>
  <si>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</si>
  <si>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</si>
  <si>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</si>
  <si>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</si>
  <si>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</si>
  <si>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</si>
  <si>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</si>
  <si>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</si>
  <si>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</si>
  <si>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</si>
  <si>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</si>
  <si>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</si>
  <si>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</si>
  <si>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</si>
  <si>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</si>
  <si>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</si>
  <si>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</si>
  <si>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</si>
  <si>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полное наименование субъекта электроэнергетики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</si>
  <si>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</si>
  <si>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</si>
  <si>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</si>
  <si>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</si>
  <si>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</si>
  <si>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</si>
  <si>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</si>
  <si>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</si>
  <si>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</si>
  <si>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</si>
  <si>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</si>
  <si>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</si>
  <si>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</si>
  <si>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</si>
  <si>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</si>
  <si>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</si>
  <si>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</si>
  <si>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</si>
  <si>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</si>
  <si>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</si>
  <si>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</si>
  <si>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</si>
  <si>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</si>
  <si>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</si>
  <si>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</si>
  <si>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</si>
  <si>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</si>
  <si>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</si>
  <si>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</si>
  <si>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</si>
  <si>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</si>
  <si>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</si>
  <si>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</si>
  <si>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</si>
  <si>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</si>
  <si>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</si>
  <si>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</si>
  <si>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</si>
  <si>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</si>
  <si>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</si>
  <si>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</si>
  <si>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</si>
  <si>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</si>
  <si>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Год раскрытия информации: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</si>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</sst>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1" fillId="0" borderId="0" xfId="0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/>
    <xf numFmtId="0" fontId="1" fillId="0" borderId="0" xfId="1" applyFont="1" applyFill="1"/>
    <xf numFmtId="0" fontId="6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left" vertical="top"/>
    </xf>
    <xf numFmtId="0" fontId="9" fillId="0" borderId="0" xfId="1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7" fillId="0" borderId="0" xfId="2" applyFont="1" applyFill="1" applyAlignment="1">
      <alignment vertical="top"/>
    </xf>
    <xf numFmtId="0" fontId="10" fillId="0" borderId="0" xfId="0" applyFont="1" applyFill="1" applyAlignment="1"/>
    <xf numFmtId="0" fontId="9" fillId="0" borderId="0" xfId="0" applyFont="1" applyFill="1"/>
    <xf numFmtId="1" fontId="9" fillId="0" borderId="0" xfId="0" applyNumberFormat="1" applyFont="1" applyFill="1"/>
    <xf numFmtId="0" fontId="9" fillId="0" borderId="0" xfId="1" applyFont="1" applyFill="1" applyAlignment="1">
      <alignment horizontal="right" vertical="center"/>
    </xf>
    <xf numFmtId="0" fontId="1" fillId="0" borderId="0" xfId="0" applyFont="1" applyFill="1"/>
    <xf numFmtId="0" fontId="13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1" fontId="14" fillId="0" borderId="1" xfId="4" applyNumberFormat="1" applyFont="1" applyFill="1" applyBorder="1" applyAlignment="1">
      <alignment horizontal="center" vertical="center" textRotation="90" wrapText="1"/>
    </xf>
    <xf numFmtId="0" fontId="14" fillId="0" borderId="1" xfId="4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16" fillId="0" borderId="0" xfId="4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4" fillId="0" borderId="1" xfId="4" applyFont="1" applyFill="1" applyBorder="1" applyAlignment="1">
      <alignment horizontal="center" vertical="center"/>
    </xf>
    <xf numFmtId="1" fontId="14" fillId="0" borderId="1" xfId="4" applyNumberFormat="1" applyFont="1" applyFill="1" applyBorder="1" applyAlignment="1">
      <alignment horizontal="center" vertical="center"/>
    </xf>
    <xf numFmtId="49" fontId="14" fillId="0" borderId="1" xfId="4" applyNumberFormat="1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6" fillId="0" borderId="0" xfId="4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1" fontId="1" fillId="0" borderId="0" xfId="0" applyNumberFormat="1" applyFont="1" applyFill="1"/>
    <xf numFmtId="0" fontId="18" fillId="0" borderId="1" xfId="2" applyFont="1" applyFill="1" applyBorder="1" applyAlignment="1">
      <alignment horizontal="center" vertical="center"/>
    </xf>
    <xf numFmtId="2" fontId="17" fillId="0" borderId="1" xfId="2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9" fillId="0" borderId="0" xfId="1" applyFont="1" applyFill="1" applyAlignment="1">
      <alignment horizontal="center" wrapText="1"/>
    </xf>
    <xf numFmtId="0" fontId="9" fillId="0" borderId="8" xfId="1" applyFont="1" applyFill="1" applyBorder="1" applyAlignment="1">
      <alignment horizontal="center" wrapText="1"/>
    </xf>
    <xf numFmtId="0" fontId="14" fillId="0" borderId="1" xfId="4" applyFont="1" applyFill="1" applyBorder="1" applyAlignment="1">
      <alignment horizontal="center" vertical="top"/>
    </xf>
    <xf numFmtId="0" fontId="14" fillId="0" borderId="10" xfId="4" applyFont="1" applyFill="1" applyBorder="1" applyAlignment="1">
      <alignment horizontal="center" vertical="top"/>
    </xf>
    <xf numFmtId="0" fontId="14" fillId="0" borderId="11" xfId="4" applyFont="1" applyFill="1" applyBorder="1" applyAlignment="1">
      <alignment horizontal="center" vertical="top"/>
    </xf>
    <xf numFmtId="0" fontId="14" fillId="0" borderId="12" xfId="4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horizontal="center"/>
    </xf>
    <xf numFmtId="0" fontId="14" fillId="0" borderId="1" xfId="4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 wrapText="1"/>
    </xf>
    <xf numFmtId="0" fontId="14" fillId="0" borderId="4" xfId="4" applyFont="1" applyFill="1" applyBorder="1" applyAlignment="1">
      <alignment horizontal="center" vertical="top" wrapText="1"/>
    </xf>
    <xf numFmtId="0" fontId="14" fillId="0" borderId="5" xfId="4" applyFont="1" applyFill="1" applyBorder="1" applyAlignment="1">
      <alignment horizontal="center" vertical="top" wrapText="1"/>
    </xf>
    <xf numFmtId="0" fontId="14" fillId="0" borderId="0" xfId="4" applyFont="1" applyFill="1" applyBorder="1" applyAlignment="1">
      <alignment horizontal="center" vertical="top" wrapText="1"/>
    </xf>
    <xf numFmtId="0" fontId="14" fillId="0" borderId="6" xfId="4" applyFont="1" applyFill="1" applyBorder="1" applyAlignment="1">
      <alignment horizontal="center" vertical="top" wrapText="1"/>
    </xf>
    <xf numFmtId="0" fontId="14" fillId="0" borderId="7" xfId="4" applyFont="1" applyFill="1" applyBorder="1" applyAlignment="1">
      <alignment horizontal="center" vertical="top" wrapText="1"/>
    </xf>
    <xf numFmtId="0" fontId="14" fillId="0" borderId="8" xfId="4" applyFont="1" applyFill="1" applyBorder="1" applyAlignment="1">
      <alignment horizontal="center" vertical="top" wrapText="1"/>
    </xf>
    <xf numFmtId="0" fontId="14" fillId="0" borderId="9" xfId="4" applyFont="1" applyFill="1" applyBorder="1" applyAlignment="1">
      <alignment horizontal="center" vertical="top" wrapText="1"/>
    </xf>
    <xf numFmtId="0" fontId="9" fillId="0" borderId="2" xfId="3" applyFont="1" applyFill="1" applyBorder="1" applyAlignment="1">
      <alignment horizontal="center" vertical="top"/>
    </xf>
    <xf numFmtId="0" fontId="9" fillId="0" borderId="3" xfId="3" applyFont="1" applyFill="1" applyBorder="1" applyAlignment="1">
      <alignment horizontal="center" vertical="top"/>
    </xf>
    <xf numFmtId="0" fontId="9" fillId="0" borderId="4" xfId="3" applyFont="1" applyFill="1" applyBorder="1" applyAlignment="1">
      <alignment horizontal="center" vertical="top"/>
    </xf>
    <xf numFmtId="0" fontId="15" fillId="0" borderId="0" xfId="4" applyFont="1" applyFill="1" applyBorder="1" applyAlignment="1">
      <alignment horizontal="center" vertical="top"/>
    </xf>
    <xf numFmtId="0" fontId="16" fillId="0" borderId="0" xfId="4" applyFont="1" applyFill="1" applyBorder="1" applyAlignment="1">
      <alignment horizontal="center" vertical="top"/>
    </xf>
    <xf numFmtId="0" fontId="16" fillId="0" borderId="0" xfId="4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X140"/>
  <sheetViews>
    <sheetView showGridLines="0" tabSelected="1" view="pageBreakPreview" topLeftCell="O1" zoomScale="85" zoomScaleNormal="100" zoomScaleSheetLayoutView="85" workbookViewId="0">
      <selection activeCell="AP12" sqref="AP12:BC12"/>
    </sheetView>
  </sheetViews>
  <sheetFormatPr defaultRowHeight="15.75" outlineLevelRow="1"/>
  <cols>
    <col min="1" max="1" width="6.75" style="15" customWidth="1"/>
    <col min="2" max="2" width="33.125" style="15" customWidth="1"/>
    <col min="3" max="3" width="14" style="15" customWidth="1"/>
    <col min="4" max="27" width="5.75" style="15" customWidth="1"/>
    <col min="28" max="28" width="5.75" style="43" customWidth="1"/>
    <col min="29" max="33" width="5.75" style="15" customWidth="1"/>
    <col min="34" max="34" width="5.75" style="43" customWidth="1"/>
    <col min="35" max="38" width="5.75" style="15" customWidth="1"/>
    <col min="39" max="39" width="6.625" style="15" customWidth="1"/>
    <col min="40" max="40" width="7.625" style="43" customWidth="1"/>
    <col min="41" max="45" width="5.75" style="15" customWidth="1"/>
    <col min="46" max="46" width="5.75" style="43" customWidth="1"/>
    <col min="47" max="50" width="5.75" style="15" customWidth="1"/>
    <col min="51" max="51" width="6.5" style="15" customWidth="1"/>
    <col min="52" max="52" width="7.25" style="43" customWidth="1"/>
    <col min="53" max="54" width="6" style="15" customWidth="1"/>
    <col min="55" max="55" width="8.25" style="15" customWidth="1"/>
    <col min="56" max="57" width="6" style="15" customWidth="1"/>
    <col min="58" max="58" width="6" style="43" customWidth="1"/>
    <col min="59" max="63" width="6" style="15" customWidth="1"/>
    <col min="64" max="64" width="7.25" style="15" customWidth="1"/>
    <col min="65" max="75" width="6" style="15" customWidth="1"/>
    <col min="76" max="76" width="6" style="43" customWidth="1"/>
    <col min="77" max="81" width="6" style="15" customWidth="1"/>
    <col min="82" max="82" width="6" style="43" customWidth="1"/>
    <col min="83" max="87" width="6" style="15" customWidth="1"/>
    <col min="88" max="88" width="28.875" style="15" customWidth="1"/>
    <col min="89" max="16384" width="9" style="15"/>
  </cols>
  <sheetData>
    <row r="1" spans="1:128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3"/>
      <c r="AC1" s="12"/>
      <c r="AD1" s="12"/>
      <c r="AE1" s="12"/>
      <c r="AF1" s="12"/>
      <c r="AG1" s="12"/>
      <c r="AH1" s="13"/>
      <c r="AI1" s="12"/>
      <c r="AJ1" s="12"/>
      <c r="AK1" s="12"/>
      <c r="AL1" s="12"/>
      <c r="AM1" s="12"/>
      <c r="AN1" s="13"/>
      <c r="AO1" s="12"/>
      <c r="AP1" s="12"/>
      <c r="AQ1" s="12"/>
      <c r="AR1" s="12"/>
      <c r="AS1" s="12"/>
      <c r="AT1" s="13"/>
      <c r="AU1" s="12"/>
      <c r="AV1" s="12"/>
      <c r="AW1" s="12"/>
      <c r="AX1" s="12"/>
      <c r="AY1" s="12"/>
      <c r="AZ1" s="13"/>
      <c r="BA1" s="12"/>
      <c r="BB1" s="12"/>
      <c r="BC1" s="12"/>
      <c r="BD1" s="12"/>
      <c r="BE1" s="12"/>
      <c r="BF1" s="13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3"/>
      <c r="BY1" s="12"/>
      <c r="BZ1" s="12"/>
      <c r="CA1" s="12"/>
      <c r="CB1" s="12"/>
      <c r="CC1" s="12"/>
      <c r="CD1" s="13"/>
      <c r="CE1" s="12"/>
      <c r="CF1" s="12"/>
      <c r="CG1" s="12"/>
      <c r="CH1" s="12"/>
      <c r="CI1" s="12"/>
      <c r="CJ1" s="14" t="s">
        <v>0</v>
      </c>
    </row>
    <row r="2" spans="1:128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3"/>
      <c r="AC2" s="12"/>
      <c r="AD2" s="12"/>
      <c r="AE2" s="12"/>
      <c r="AF2" s="12"/>
      <c r="AG2" s="12"/>
      <c r="AH2" s="13"/>
      <c r="AI2" s="12"/>
      <c r="AJ2" s="12"/>
      <c r="AK2" s="12"/>
      <c r="AL2" s="12"/>
      <c r="AM2" s="12"/>
      <c r="AN2" s="13"/>
      <c r="AO2" s="12"/>
      <c r="AP2" s="12"/>
      <c r="AQ2" s="12"/>
      <c r="AR2" s="12"/>
      <c r="AS2" s="12"/>
      <c r="AT2" s="13"/>
      <c r="AU2" s="12"/>
      <c r="AV2" s="12"/>
      <c r="AW2" s="12"/>
      <c r="AX2" s="12"/>
      <c r="AY2" s="12"/>
      <c r="AZ2" s="13"/>
      <c r="BA2" s="12"/>
      <c r="BB2" s="12"/>
      <c r="BC2" s="12"/>
      <c r="BD2" s="12"/>
      <c r="BE2" s="12"/>
      <c r="BF2" s="13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3"/>
      <c r="BY2" s="12"/>
      <c r="BZ2" s="12"/>
      <c r="CA2" s="12"/>
      <c r="CB2" s="12"/>
      <c r="CC2" s="12"/>
      <c r="CD2" s="13"/>
      <c r="CE2" s="12"/>
      <c r="CF2" s="12"/>
      <c r="CG2" s="12"/>
      <c r="CH2" s="12"/>
      <c r="CI2" s="46" t="s">
        <v>1</v>
      </c>
      <c r="CJ2" s="46"/>
    </row>
    <row r="3" spans="1:12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3"/>
      <c r="AC3" s="12"/>
      <c r="AD3" s="12"/>
      <c r="AE3" s="12"/>
      <c r="AF3" s="12"/>
      <c r="AG3" s="12"/>
      <c r="AH3" s="13"/>
      <c r="AI3" s="12"/>
      <c r="AJ3" s="12"/>
      <c r="AK3" s="12"/>
      <c r="AL3" s="12"/>
      <c r="AM3" s="12"/>
      <c r="AN3" s="13"/>
      <c r="AO3" s="12"/>
      <c r="AP3" s="12"/>
      <c r="AQ3" s="12"/>
      <c r="AR3" s="12"/>
      <c r="AS3" s="12"/>
      <c r="AT3" s="13"/>
      <c r="AU3" s="12"/>
      <c r="AV3" s="12"/>
      <c r="AW3" s="12"/>
      <c r="AX3" s="12"/>
      <c r="AY3" s="12"/>
      <c r="AZ3" s="13"/>
      <c r="BA3" s="12"/>
      <c r="BB3" s="12"/>
      <c r="BC3" s="12"/>
      <c r="BD3" s="12"/>
      <c r="BE3" s="12"/>
      <c r="BF3" s="13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3"/>
      <c r="BY3" s="12"/>
      <c r="BZ3" s="12"/>
      <c r="CA3" s="12"/>
      <c r="CB3" s="12"/>
      <c r="CC3" s="12"/>
      <c r="CD3" s="13"/>
      <c r="CE3" s="12"/>
      <c r="CF3" s="12"/>
      <c r="CG3" s="12"/>
      <c r="CH3" s="12"/>
      <c r="CI3" s="46" t="s">
        <v>300</v>
      </c>
      <c r="CJ3" s="46"/>
    </row>
    <row r="4" spans="1:128" s="1" customFormat="1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</row>
    <row r="5" spans="1:128" s="4" customFormat="1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128" s="16" customFormat="1" ht="18.75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5"/>
      <c r="CL6" s="5"/>
      <c r="CM6" s="5"/>
      <c r="CN6" s="5"/>
      <c r="CO6" s="5"/>
      <c r="CP6" s="5"/>
      <c r="CQ6" s="5"/>
    </row>
    <row r="7" spans="1:128" s="16" customForma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49" t="s">
        <v>299</v>
      </c>
      <c r="AP7" s="49"/>
      <c r="AQ7" s="49"/>
      <c r="AR7" s="49"/>
      <c r="AS7" s="49"/>
      <c r="AT7" s="49"/>
      <c r="AU7" s="49"/>
      <c r="AV7" s="49"/>
      <c r="AW7" s="10"/>
      <c r="AX7" s="10"/>
      <c r="AY7" s="10"/>
      <c r="AZ7" s="10"/>
      <c r="BA7" s="10"/>
      <c r="BB7" s="10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</row>
    <row r="8" spans="1:128" s="4" customForma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128" s="16" customFormat="1" ht="18.75">
      <c r="A9" s="48" t="s">
        <v>343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8"/>
      <c r="CL9" s="8"/>
      <c r="CM9" s="8"/>
      <c r="CN9" s="8"/>
      <c r="CO9" s="8"/>
      <c r="CP9" s="8"/>
      <c r="CQ9" s="8"/>
    </row>
    <row r="10" spans="1:128" s="4" customFormat="1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51" t="s">
        <v>344</v>
      </c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</row>
    <row r="11" spans="1:128" s="1" customFormat="1" ht="18.7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 t="s">
        <v>4</v>
      </c>
      <c r="AH11" s="11"/>
      <c r="AI11" s="11"/>
      <c r="AJ11" s="11"/>
      <c r="AK11" s="11"/>
      <c r="AL11" s="11"/>
      <c r="AM11" s="11"/>
      <c r="AN11" s="11"/>
      <c r="AO11" s="11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128" s="1" customForma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50" t="s">
        <v>5</v>
      </c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</row>
    <row r="13" spans="1:128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12"/>
    </row>
    <row r="14" spans="1:128" s="17" customFormat="1" ht="38.25" customHeight="1">
      <c r="A14" s="59" t="s">
        <v>6</v>
      </c>
      <c r="B14" s="59" t="s">
        <v>7</v>
      </c>
      <c r="C14" s="59" t="s">
        <v>8</v>
      </c>
      <c r="D14" s="60" t="s">
        <v>9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69" t="s">
        <v>10</v>
      </c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1"/>
      <c r="CJ14" s="57" t="s">
        <v>11</v>
      </c>
    </row>
    <row r="15" spans="1:128" s="17" customFormat="1" ht="15.75" customHeight="1">
      <c r="A15" s="59"/>
      <c r="B15" s="59"/>
      <c r="C15" s="59"/>
      <c r="D15" s="63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53" t="s">
        <v>12</v>
      </c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 t="s">
        <v>13</v>
      </c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 t="s">
        <v>14</v>
      </c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 t="s">
        <v>15</v>
      </c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 t="s">
        <v>16</v>
      </c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 t="s">
        <v>17</v>
      </c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7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</row>
    <row r="16" spans="1:128" s="17" customFormat="1">
      <c r="A16" s="59"/>
      <c r="B16" s="59"/>
      <c r="C16" s="59"/>
      <c r="D16" s="66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8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7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</row>
    <row r="17" spans="1:128" s="17" customFormat="1" ht="39" customHeight="1">
      <c r="A17" s="59"/>
      <c r="B17" s="59"/>
      <c r="C17" s="59"/>
      <c r="D17" s="54" t="s">
        <v>18</v>
      </c>
      <c r="E17" s="55"/>
      <c r="F17" s="55"/>
      <c r="G17" s="55"/>
      <c r="H17" s="55"/>
      <c r="I17" s="56"/>
      <c r="J17" s="75" t="s">
        <v>19</v>
      </c>
      <c r="K17" s="76"/>
      <c r="L17" s="76"/>
      <c r="M17" s="76"/>
      <c r="N17" s="76"/>
      <c r="O17" s="77"/>
      <c r="P17" s="54" t="s">
        <v>18</v>
      </c>
      <c r="Q17" s="55"/>
      <c r="R17" s="55"/>
      <c r="S17" s="55"/>
      <c r="T17" s="55"/>
      <c r="U17" s="56"/>
      <c r="V17" s="57" t="s">
        <v>19</v>
      </c>
      <c r="W17" s="57"/>
      <c r="X17" s="57"/>
      <c r="Y17" s="57"/>
      <c r="Z17" s="57"/>
      <c r="AA17" s="57"/>
      <c r="AB17" s="54" t="s">
        <v>18</v>
      </c>
      <c r="AC17" s="55"/>
      <c r="AD17" s="55"/>
      <c r="AE17" s="55"/>
      <c r="AF17" s="55"/>
      <c r="AG17" s="56"/>
      <c r="AH17" s="57" t="s">
        <v>19</v>
      </c>
      <c r="AI17" s="57"/>
      <c r="AJ17" s="57"/>
      <c r="AK17" s="57"/>
      <c r="AL17" s="57"/>
      <c r="AM17" s="57"/>
      <c r="AN17" s="54" t="s">
        <v>18</v>
      </c>
      <c r="AO17" s="55"/>
      <c r="AP17" s="55"/>
      <c r="AQ17" s="55"/>
      <c r="AR17" s="55"/>
      <c r="AS17" s="56"/>
      <c r="AT17" s="57" t="s">
        <v>19</v>
      </c>
      <c r="AU17" s="57"/>
      <c r="AV17" s="57"/>
      <c r="AW17" s="57"/>
      <c r="AX17" s="57"/>
      <c r="AY17" s="57"/>
      <c r="AZ17" s="54" t="s">
        <v>18</v>
      </c>
      <c r="BA17" s="55"/>
      <c r="BB17" s="55"/>
      <c r="BC17" s="55"/>
      <c r="BD17" s="55"/>
      <c r="BE17" s="56"/>
      <c r="BF17" s="57" t="s">
        <v>19</v>
      </c>
      <c r="BG17" s="57"/>
      <c r="BH17" s="57"/>
      <c r="BI17" s="57"/>
      <c r="BJ17" s="57"/>
      <c r="BK17" s="57"/>
      <c r="BL17" s="54" t="s">
        <v>18</v>
      </c>
      <c r="BM17" s="55"/>
      <c r="BN17" s="55"/>
      <c r="BO17" s="55"/>
      <c r="BP17" s="55"/>
      <c r="BQ17" s="56"/>
      <c r="BR17" s="57" t="s">
        <v>19</v>
      </c>
      <c r="BS17" s="57"/>
      <c r="BT17" s="57"/>
      <c r="BU17" s="57"/>
      <c r="BV17" s="57"/>
      <c r="BW17" s="57"/>
      <c r="BX17" s="54" t="s">
        <v>18</v>
      </c>
      <c r="BY17" s="55"/>
      <c r="BZ17" s="55"/>
      <c r="CA17" s="55"/>
      <c r="CB17" s="55"/>
      <c r="CC17" s="56"/>
      <c r="CD17" s="57" t="s">
        <v>19</v>
      </c>
      <c r="CE17" s="57"/>
      <c r="CF17" s="57"/>
      <c r="CG17" s="57"/>
      <c r="CH17" s="57"/>
      <c r="CI17" s="57"/>
      <c r="CJ17" s="57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4"/>
      <c r="DS17" s="74"/>
      <c r="DT17" s="74"/>
      <c r="DU17" s="74"/>
      <c r="DV17" s="74"/>
      <c r="DW17" s="74"/>
      <c r="DX17" s="74"/>
    </row>
    <row r="18" spans="1:128" ht="54.75" customHeight="1">
      <c r="A18" s="59"/>
      <c r="B18" s="59"/>
      <c r="C18" s="59"/>
      <c r="D18" s="18" t="s">
        <v>20</v>
      </c>
      <c r="E18" s="19" t="s">
        <v>21</v>
      </c>
      <c r="F18" s="19" t="s">
        <v>22</v>
      </c>
      <c r="G18" s="20" t="s">
        <v>23</v>
      </c>
      <c r="H18" s="19" t="s">
        <v>24</v>
      </c>
      <c r="I18" s="19" t="s">
        <v>25</v>
      </c>
      <c r="J18" s="18" t="s">
        <v>20</v>
      </c>
      <c r="K18" s="19" t="s">
        <v>21</v>
      </c>
      <c r="L18" s="19" t="s">
        <v>22</v>
      </c>
      <c r="M18" s="20" t="s">
        <v>23</v>
      </c>
      <c r="N18" s="19" t="s">
        <v>24</v>
      </c>
      <c r="O18" s="19" t="s">
        <v>25</v>
      </c>
      <c r="P18" s="18" t="s">
        <v>20</v>
      </c>
      <c r="Q18" s="19" t="s">
        <v>21</v>
      </c>
      <c r="R18" s="19" t="s">
        <v>22</v>
      </c>
      <c r="S18" s="20" t="s">
        <v>23</v>
      </c>
      <c r="T18" s="19" t="s">
        <v>24</v>
      </c>
      <c r="U18" s="19" t="s">
        <v>25</v>
      </c>
      <c r="V18" s="18" t="s">
        <v>20</v>
      </c>
      <c r="W18" s="19" t="s">
        <v>21</v>
      </c>
      <c r="X18" s="19" t="s">
        <v>22</v>
      </c>
      <c r="Y18" s="20" t="s">
        <v>23</v>
      </c>
      <c r="Z18" s="19" t="s">
        <v>24</v>
      </c>
      <c r="AA18" s="19" t="s">
        <v>25</v>
      </c>
      <c r="AB18" s="18" t="s">
        <v>20</v>
      </c>
      <c r="AC18" s="19" t="s">
        <v>21</v>
      </c>
      <c r="AD18" s="19" t="s">
        <v>22</v>
      </c>
      <c r="AE18" s="20" t="s">
        <v>23</v>
      </c>
      <c r="AF18" s="19" t="s">
        <v>24</v>
      </c>
      <c r="AG18" s="19" t="s">
        <v>25</v>
      </c>
      <c r="AH18" s="18" t="s">
        <v>20</v>
      </c>
      <c r="AI18" s="19" t="s">
        <v>21</v>
      </c>
      <c r="AJ18" s="19" t="s">
        <v>22</v>
      </c>
      <c r="AK18" s="20" t="s">
        <v>23</v>
      </c>
      <c r="AL18" s="19" t="s">
        <v>24</v>
      </c>
      <c r="AM18" s="19" t="s">
        <v>25</v>
      </c>
      <c r="AN18" s="18" t="s">
        <v>20</v>
      </c>
      <c r="AO18" s="19" t="s">
        <v>21</v>
      </c>
      <c r="AP18" s="19" t="s">
        <v>22</v>
      </c>
      <c r="AQ18" s="20" t="s">
        <v>23</v>
      </c>
      <c r="AR18" s="19" t="s">
        <v>24</v>
      </c>
      <c r="AS18" s="19" t="s">
        <v>25</v>
      </c>
      <c r="AT18" s="18" t="s">
        <v>20</v>
      </c>
      <c r="AU18" s="19" t="s">
        <v>21</v>
      </c>
      <c r="AV18" s="19" t="s">
        <v>22</v>
      </c>
      <c r="AW18" s="20" t="s">
        <v>23</v>
      </c>
      <c r="AX18" s="19" t="s">
        <v>24</v>
      </c>
      <c r="AY18" s="19" t="s">
        <v>25</v>
      </c>
      <c r="AZ18" s="18" t="s">
        <v>20</v>
      </c>
      <c r="BA18" s="19" t="s">
        <v>21</v>
      </c>
      <c r="BB18" s="19" t="s">
        <v>22</v>
      </c>
      <c r="BC18" s="20" t="s">
        <v>23</v>
      </c>
      <c r="BD18" s="19" t="s">
        <v>24</v>
      </c>
      <c r="BE18" s="19" t="s">
        <v>25</v>
      </c>
      <c r="BF18" s="18" t="s">
        <v>20</v>
      </c>
      <c r="BG18" s="19" t="s">
        <v>21</v>
      </c>
      <c r="BH18" s="19" t="s">
        <v>22</v>
      </c>
      <c r="BI18" s="20" t="s">
        <v>23</v>
      </c>
      <c r="BJ18" s="19" t="s">
        <v>24</v>
      </c>
      <c r="BK18" s="19" t="s">
        <v>25</v>
      </c>
      <c r="BL18" s="18" t="s">
        <v>20</v>
      </c>
      <c r="BM18" s="19" t="s">
        <v>21</v>
      </c>
      <c r="BN18" s="19" t="s">
        <v>22</v>
      </c>
      <c r="BO18" s="20" t="s">
        <v>23</v>
      </c>
      <c r="BP18" s="19" t="s">
        <v>24</v>
      </c>
      <c r="BQ18" s="19" t="s">
        <v>25</v>
      </c>
      <c r="BR18" s="18" t="s">
        <v>20</v>
      </c>
      <c r="BS18" s="19" t="s">
        <v>21</v>
      </c>
      <c r="BT18" s="19" t="s">
        <v>22</v>
      </c>
      <c r="BU18" s="20" t="s">
        <v>23</v>
      </c>
      <c r="BV18" s="19" t="s">
        <v>24</v>
      </c>
      <c r="BW18" s="19" t="s">
        <v>25</v>
      </c>
      <c r="BX18" s="18" t="s">
        <v>20</v>
      </c>
      <c r="BY18" s="19" t="s">
        <v>21</v>
      </c>
      <c r="BZ18" s="19" t="s">
        <v>22</v>
      </c>
      <c r="CA18" s="20" t="s">
        <v>23</v>
      </c>
      <c r="CB18" s="19" t="s">
        <v>24</v>
      </c>
      <c r="CC18" s="19" t="s">
        <v>26</v>
      </c>
      <c r="CD18" s="18" t="s">
        <v>20</v>
      </c>
      <c r="CE18" s="19" t="s">
        <v>21</v>
      </c>
      <c r="CF18" s="19" t="s">
        <v>22</v>
      </c>
      <c r="CG18" s="20" t="s">
        <v>23</v>
      </c>
      <c r="CH18" s="19" t="s">
        <v>24</v>
      </c>
      <c r="CI18" s="19" t="s">
        <v>26</v>
      </c>
      <c r="CJ18" s="57"/>
      <c r="CW18" s="21"/>
      <c r="CX18" s="21"/>
      <c r="CY18" s="21"/>
      <c r="CZ18" s="22"/>
      <c r="DA18" s="22"/>
      <c r="DB18" s="22"/>
      <c r="DC18" s="21"/>
      <c r="DD18" s="21"/>
      <c r="DE18" s="21"/>
      <c r="DF18" s="21"/>
      <c r="DG18" s="22"/>
      <c r="DH18" s="22"/>
      <c r="DI18" s="22"/>
      <c r="DJ18" s="21"/>
      <c r="DK18" s="21"/>
      <c r="DL18" s="21"/>
      <c r="DM18" s="21"/>
      <c r="DN18" s="22"/>
      <c r="DO18" s="22"/>
      <c r="DP18" s="22"/>
      <c r="DQ18" s="21"/>
      <c r="DR18" s="21"/>
      <c r="DS18" s="21"/>
      <c r="DT18" s="21"/>
      <c r="DU18" s="22"/>
      <c r="DV18" s="22"/>
      <c r="DW18" s="22"/>
      <c r="DX18" s="21"/>
    </row>
    <row r="19" spans="1:128">
      <c r="A19" s="23">
        <v>1</v>
      </c>
      <c r="B19" s="23">
        <v>2</v>
      </c>
      <c r="C19" s="23">
        <v>3</v>
      </c>
      <c r="D19" s="24" t="s">
        <v>27</v>
      </c>
      <c r="E19" s="25" t="s">
        <v>28</v>
      </c>
      <c r="F19" s="25" t="s">
        <v>29</v>
      </c>
      <c r="G19" s="25" t="s">
        <v>30</v>
      </c>
      <c r="H19" s="25" t="s">
        <v>31</v>
      </c>
      <c r="I19" s="25" t="s">
        <v>32</v>
      </c>
      <c r="J19" s="24" t="s">
        <v>33</v>
      </c>
      <c r="K19" s="25" t="s">
        <v>34</v>
      </c>
      <c r="L19" s="25" t="s">
        <v>35</v>
      </c>
      <c r="M19" s="25" t="s">
        <v>36</v>
      </c>
      <c r="N19" s="25" t="s">
        <v>37</v>
      </c>
      <c r="O19" s="25" t="s">
        <v>38</v>
      </c>
      <c r="P19" s="25" t="s">
        <v>39</v>
      </c>
      <c r="Q19" s="25" t="s">
        <v>40</v>
      </c>
      <c r="R19" s="25" t="s">
        <v>41</v>
      </c>
      <c r="S19" s="25" t="s">
        <v>42</v>
      </c>
      <c r="T19" s="25" t="s">
        <v>43</v>
      </c>
      <c r="U19" s="25" t="s">
        <v>44</v>
      </c>
      <c r="V19" s="25" t="s">
        <v>45</v>
      </c>
      <c r="W19" s="25" t="s">
        <v>46</v>
      </c>
      <c r="X19" s="25" t="s">
        <v>47</v>
      </c>
      <c r="Y19" s="25" t="s">
        <v>48</v>
      </c>
      <c r="Z19" s="25" t="s">
        <v>49</v>
      </c>
      <c r="AA19" s="25" t="s">
        <v>50</v>
      </c>
      <c r="AB19" s="25" t="s">
        <v>51</v>
      </c>
      <c r="AC19" s="25" t="s">
        <v>52</v>
      </c>
      <c r="AD19" s="25" t="s">
        <v>53</v>
      </c>
      <c r="AE19" s="25" t="s">
        <v>54</v>
      </c>
      <c r="AF19" s="25" t="s">
        <v>55</v>
      </c>
      <c r="AG19" s="25" t="s">
        <v>56</v>
      </c>
      <c r="AH19" s="25" t="s">
        <v>57</v>
      </c>
      <c r="AI19" s="25" t="s">
        <v>58</v>
      </c>
      <c r="AJ19" s="25" t="s">
        <v>59</v>
      </c>
      <c r="AK19" s="25" t="s">
        <v>60</v>
      </c>
      <c r="AL19" s="25" t="s">
        <v>61</v>
      </c>
      <c r="AM19" s="25" t="s">
        <v>62</v>
      </c>
      <c r="AN19" s="25" t="s">
        <v>63</v>
      </c>
      <c r="AO19" s="25" t="s">
        <v>64</v>
      </c>
      <c r="AP19" s="25" t="s">
        <v>65</v>
      </c>
      <c r="AQ19" s="25" t="s">
        <v>66</v>
      </c>
      <c r="AR19" s="25" t="s">
        <v>67</v>
      </c>
      <c r="AS19" s="25" t="s">
        <v>68</v>
      </c>
      <c r="AT19" s="25" t="s">
        <v>69</v>
      </c>
      <c r="AU19" s="25" t="s">
        <v>70</v>
      </c>
      <c r="AV19" s="25" t="s">
        <v>71</v>
      </c>
      <c r="AW19" s="25" t="s">
        <v>72</v>
      </c>
      <c r="AX19" s="25" t="s">
        <v>73</v>
      </c>
      <c r="AY19" s="25" t="s">
        <v>74</v>
      </c>
      <c r="AZ19" s="25" t="s">
        <v>75</v>
      </c>
      <c r="BA19" s="25" t="s">
        <v>76</v>
      </c>
      <c r="BB19" s="25" t="s">
        <v>77</v>
      </c>
      <c r="BC19" s="25" t="s">
        <v>78</v>
      </c>
      <c r="BD19" s="25" t="s">
        <v>79</v>
      </c>
      <c r="BE19" s="25" t="s">
        <v>80</v>
      </c>
      <c r="BF19" s="25" t="s">
        <v>81</v>
      </c>
      <c r="BG19" s="25" t="s">
        <v>82</v>
      </c>
      <c r="BH19" s="25" t="s">
        <v>83</v>
      </c>
      <c r="BI19" s="25" t="s">
        <v>84</v>
      </c>
      <c r="BJ19" s="25" t="s">
        <v>85</v>
      </c>
      <c r="BK19" s="25" t="s">
        <v>86</v>
      </c>
      <c r="BL19" s="25" t="s">
        <v>75</v>
      </c>
      <c r="BM19" s="25" t="s">
        <v>76</v>
      </c>
      <c r="BN19" s="25" t="s">
        <v>77</v>
      </c>
      <c r="BO19" s="25" t="s">
        <v>78</v>
      </c>
      <c r="BP19" s="25" t="s">
        <v>79</v>
      </c>
      <c r="BQ19" s="25" t="s">
        <v>80</v>
      </c>
      <c r="BR19" s="25" t="s">
        <v>81</v>
      </c>
      <c r="BS19" s="25" t="s">
        <v>82</v>
      </c>
      <c r="BT19" s="25" t="s">
        <v>83</v>
      </c>
      <c r="BU19" s="25" t="s">
        <v>84</v>
      </c>
      <c r="BV19" s="25" t="s">
        <v>85</v>
      </c>
      <c r="BW19" s="25" t="s">
        <v>86</v>
      </c>
      <c r="BX19" s="25" t="s">
        <v>87</v>
      </c>
      <c r="BY19" s="25" t="s">
        <v>88</v>
      </c>
      <c r="BZ19" s="25" t="s">
        <v>89</v>
      </c>
      <c r="CA19" s="25" t="s">
        <v>90</v>
      </c>
      <c r="CB19" s="25" t="s">
        <v>91</v>
      </c>
      <c r="CC19" s="25" t="s">
        <v>92</v>
      </c>
      <c r="CD19" s="25" t="s">
        <v>93</v>
      </c>
      <c r="CE19" s="25" t="s">
        <v>94</v>
      </c>
      <c r="CF19" s="25" t="s">
        <v>95</v>
      </c>
      <c r="CG19" s="25" t="s">
        <v>96</v>
      </c>
      <c r="CH19" s="25" t="s">
        <v>97</v>
      </c>
      <c r="CI19" s="25" t="s">
        <v>98</v>
      </c>
      <c r="CJ19" s="25" t="s">
        <v>99</v>
      </c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</row>
    <row r="20" spans="1:128" ht="22.5" outlineLevel="1">
      <c r="A20" s="27">
        <v>0</v>
      </c>
      <c r="B20" s="27" t="s">
        <v>100</v>
      </c>
      <c r="C20" s="27" t="s">
        <v>101</v>
      </c>
      <c r="D20" s="27" t="s">
        <v>102</v>
      </c>
      <c r="E20" s="27">
        <f>SUM(E21:E26)</f>
        <v>0</v>
      </c>
      <c r="F20" s="27">
        <f>SUM(F21:F26)</f>
        <v>0</v>
      </c>
      <c r="G20" s="27">
        <f>SUM(G21:G26)</f>
        <v>0</v>
      </c>
      <c r="H20" s="27">
        <f>SUM(H21:H26)</f>
        <v>0</v>
      </c>
      <c r="I20" s="27">
        <f>SUM(I21:I26)</f>
        <v>0</v>
      </c>
      <c r="J20" s="27" t="s">
        <v>102</v>
      </c>
      <c r="K20" s="27">
        <f>SUM(K21:K26)</f>
        <v>0</v>
      </c>
      <c r="L20" s="27">
        <f>SUM(L21:L26)</f>
        <v>0</v>
      </c>
      <c r="M20" s="27">
        <f>SUM(M21:M26)</f>
        <v>0</v>
      </c>
      <c r="N20" s="27">
        <f>SUM(N21:N26)</f>
        <v>0</v>
      </c>
      <c r="O20" s="27">
        <f>SUM(O21:O26)</f>
        <v>0</v>
      </c>
      <c r="P20" s="27" t="s">
        <v>102</v>
      </c>
      <c r="Q20" s="27">
        <f t="shared" ref="Q20:U20" si="0">SUM(Q21:Q26)</f>
        <v>3.79</v>
      </c>
      <c r="R20" s="27">
        <f t="shared" si="0"/>
        <v>0</v>
      </c>
      <c r="S20" s="27">
        <f t="shared" si="0"/>
        <v>6.7259999999999991</v>
      </c>
      <c r="T20" s="27">
        <f t="shared" si="0"/>
        <v>0</v>
      </c>
      <c r="U20" s="27">
        <f t="shared" si="0"/>
        <v>10</v>
      </c>
      <c r="V20" s="27" t="s">
        <v>102</v>
      </c>
      <c r="W20" s="27">
        <f t="shared" ref="W20:AA20" si="1">SUM(W21:W26)</f>
        <v>3.79</v>
      </c>
      <c r="X20" s="27">
        <f t="shared" si="1"/>
        <v>0</v>
      </c>
      <c r="Y20" s="27">
        <f t="shared" si="1"/>
        <v>6.7259999999999991</v>
      </c>
      <c r="Z20" s="27">
        <f t="shared" si="1"/>
        <v>0</v>
      </c>
      <c r="AA20" s="27">
        <f t="shared" si="1"/>
        <v>5</v>
      </c>
      <c r="AB20" s="27" t="s">
        <v>102</v>
      </c>
      <c r="AC20" s="27">
        <f t="shared" ref="AC20:AG20" si="2">SUM(AC21:AC26)</f>
        <v>3.3600000000000003</v>
      </c>
      <c r="AD20" s="27">
        <f t="shared" si="2"/>
        <v>0</v>
      </c>
      <c r="AE20" s="27">
        <f t="shared" si="2"/>
        <v>1.927</v>
      </c>
      <c r="AF20" s="27">
        <f t="shared" si="2"/>
        <v>0</v>
      </c>
      <c r="AG20" s="27">
        <f t="shared" si="2"/>
        <v>1673</v>
      </c>
      <c r="AH20" s="27" t="s">
        <v>102</v>
      </c>
      <c r="AI20" s="27">
        <f t="shared" ref="AI20:AM20" si="3">SUM(AI21:AI26)</f>
        <v>3.3600000000000003</v>
      </c>
      <c r="AJ20" s="27">
        <f t="shared" si="3"/>
        <v>0</v>
      </c>
      <c r="AK20" s="27">
        <f t="shared" si="3"/>
        <v>1.927</v>
      </c>
      <c r="AL20" s="27">
        <f t="shared" si="3"/>
        <v>0</v>
      </c>
      <c r="AM20" s="27">
        <f t="shared" si="3"/>
        <v>1425</v>
      </c>
      <c r="AN20" s="27" t="s">
        <v>102</v>
      </c>
      <c r="AO20" s="27">
        <f t="shared" ref="AO20:AS20" si="4">SUM(AO21:AO26)</f>
        <v>1.05</v>
      </c>
      <c r="AP20" s="27">
        <f t="shared" si="4"/>
        <v>0</v>
      </c>
      <c r="AQ20" s="27">
        <f t="shared" si="4"/>
        <v>1.2</v>
      </c>
      <c r="AR20" s="27">
        <f t="shared" si="4"/>
        <v>0</v>
      </c>
      <c r="AS20" s="27">
        <f t="shared" si="4"/>
        <v>1253</v>
      </c>
      <c r="AT20" s="27" t="s">
        <v>102</v>
      </c>
      <c r="AU20" s="27">
        <f t="shared" ref="AU20:AY20" si="5">SUM(AU21:AU26)</f>
        <v>1.85</v>
      </c>
      <c r="AV20" s="27">
        <f t="shared" si="5"/>
        <v>0</v>
      </c>
      <c r="AW20" s="27">
        <f t="shared" si="5"/>
        <v>1.48</v>
      </c>
      <c r="AX20" s="27">
        <f t="shared" si="5"/>
        <v>0</v>
      </c>
      <c r="AY20" s="27">
        <f t="shared" si="5"/>
        <v>1757</v>
      </c>
      <c r="AZ20" s="27" t="s">
        <v>102</v>
      </c>
      <c r="BA20" s="27">
        <f t="shared" ref="BA20:BD20" si="6">SUM(BA21:BA26)</f>
        <v>1.8</v>
      </c>
      <c r="BB20" s="27">
        <f t="shared" si="6"/>
        <v>0</v>
      </c>
      <c r="BC20" s="27">
        <f t="shared" si="6"/>
        <v>0.78400000000000003</v>
      </c>
      <c r="BD20" s="27">
        <f t="shared" si="6"/>
        <v>0</v>
      </c>
      <c r="BE20" s="27">
        <f t="shared" ref="BE20" si="7">SUM(BE21:BE26)</f>
        <v>1337</v>
      </c>
      <c r="BF20" s="27" t="s">
        <v>102</v>
      </c>
      <c r="BG20" s="27">
        <f t="shared" ref="BG20:BK20" si="8">SUM(BG21:BG26)</f>
        <v>2.2000000000000002</v>
      </c>
      <c r="BH20" s="27">
        <f t="shared" si="8"/>
        <v>0</v>
      </c>
      <c r="BI20" s="27">
        <f t="shared" si="8"/>
        <v>0.78400000000000003</v>
      </c>
      <c r="BJ20" s="27">
        <f t="shared" si="8"/>
        <v>0</v>
      </c>
      <c r="BK20" s="27">
        <f t="shared" si="8"/>
        <v>1759</v>
      </c>
      <c r="BL20" s="27" t="s">
        <v>102</v>
      </c>
      <c r="BM20" s="27">
        <f t="shared" ref="BM20:BQ20" si="9">SUM(BM21:BM26)</f>
        <v>2.8</v>
      </c>
      <c r="BN20" s="27">
        <f t="shared" si="9"/>
        <v>0</v>
      </c>
      <c r="BO20" s="27">
        <f t="shared" si="9"/>
        <v>6.3980000000000006</v>
      </c>
      <c r="BP20" s="27">
        <f t="shared" si="9"/>
        <v>0</v>
      </c>
      <c r="BQ20" s="27">
        <f t="shared" si="9"/>
        <v>1131</v>
      </c>
      <c r="BR20" s="27" t="s">
        <v>102</v>
      </c>
      <c r="BS20" s="27">
        <f t="shared" ref="BS20:BW20" si="10">SUM(BS21:BS26)</f>
        <v>2.8</v>
      </c>
      <c r="BT20" s="27">
        <f t="shared" si="10"/>
        <v>0</v>
      </c>
      <c r="BU20" s="27">
        <f t="shared" si="10"/>
        <v>6.3980000000000006</v>
      </c>
      <c r="BV20" s="27">
        <f t="shared" si="10"/>
        <v>0</v>
      </c>
      <c r="BW20" s="27">
        <f t="shared" si="10"/>
        <v>1131</v>
      </c>
      <c r="BX20" s="27" t="s">
        <v>102</v>
      </c>
      <c r="BY20" s="27">
        <f t="shared" ref="BY20:CC20" si="11">SUM(BY21:BY26)</f>
        <v>17.3</v>
      </c>
      <c r="BZ20" s="27">
        <f t="shared" si="11"/>
        <v>0</v>
      </c>
      <c r="CA20" s="27">
        <f t="shared" si="11"/>
        <v>1.6659999999999999</v>
      </c>
      <c r="CB20" s="27">
        <f t="shared" si="11"/>
        <v>0</v>
      </c>
      <c r="CC20" s="27">
        <f t="shared" si="11"/>
        <v>941</v>
      </c>
      <c r="CD20" s="27" t="s">
        <v>102</v>
      </c>
      <c r="CE20" s="27">
        <f t="shared" ref="CE20:CI20" si="12">SUM(CE21:CE26)</f>
        <v>17.3</v>
      </c>
      <c r="CF20" s="27">
        <f t="shared" si="12"/>
        <v>0</v>
      </c>
      <c r="CG20" s="27">
        <f t="shared" si="12"/>
        <v>1.6659999999999999</v>
      </c>
      <c r="CH20" s="27">
        <f t="shared" si="12"/>
        <v>0</v>
      </c>
      <c r="CI20" s="27">
        <f t="shared" si="12"/>
        <v>941</v>
      </c>
      <c r="CJ20" s="27" t="s">
        <v>102</v>
      </c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</row>
    <row r="21" spans="1:128" outlineLevel="1">
      <c r="A21" s="27" t="s">
        <v>103</v>
      </c>
      <c r="B21" s="27" t="s">
        <v>104</v>
      </c>
      <c r="C21" s="27" t="s">
        <v>101</v>
      </c>
      <c r="D21" s="27" t="s">
        <v>102</v>
      </c>
      <c r="E21" s="27">
        <f>E28</f>
        <v>0</v>
      </c>
      <c r="F21" s="27">
        <f>F28</f>
        <v>0</v>
      </c>
      <c r="G21" s="27">
        <f>G28</f>
        <v>0</v>
      </c>
      <c r="H21" s="27">
        <f>H28</f>
        <v>0</v>
      </c>
      <c r="I21" s="27">
        <f>I28</f>
        <v>0</v>
      </c>
      <c r="J21" s="27" t="s">
        <v>102</v>
      </c>
      <c r="K21" s="27">
        <f>K28</f>
        <v>0</v>
      </c>
      <c r="L21" s="27">
        <f>L28</f>
        <v>0</v>
      </c>
      <c r="M21" s="27">
        <f>M28</f>
        <v>0</v>
      </c>
      <c r="N21" s="27">
        <f>N28</f>
        <v>0</v>
      </c>
      <c r="O21" s="27">
        <f>O28</f>
        <v>0</v>
      </c>
      <c r="P21" s="27" t="s">
        <v>102</v>
      </c>
      <c r="Q21" s="27">
        <f t="shared" ref="Q21:U21" si="13">Q28</f>
        <v>1.51</v>
      </c>
      <c r="R21" s="27">
        <f t="shared" si="13"/>
        <v>0</v>
      </c>
      <c r="S21" s="27">
        <f t="shared" si="13"/>
        <v>0</v>
      </c>
      <c r="T21" s="27">
        <f t="shared" si="13"/>
        <v>0</v>
      </c>
      <c r="U21" s="27">
        <f t="shared" si="13"/>
        <v>5</v>
      </c>
      <c r="V21" s="27" t="s">
        <v>102</v>
      </c>
      <c r="W21" s="27">
        <f t="shared" ref="W21:AA21" si="14">W28</f>
        <v>1.51</v>
      </c>
      <c r="X21" s="27">
        <f t="shared" si="14"/>
        <v>0</v>
      </c>
      <c r="Y21" s="27">
        <f t="shared" si="14"/>
        <v>0</v>
      </c>
      <c r="Z21" s="27">
        <f t="shared" si="14"/>
        <v>0</v>
      </c>
      <c r="AA21" s="27">
        <f t="shared" si="14"/>
        <v>5</v>
      </c>
      <c r="AB21" s="27" t="s">
        <v>102</v>
      </c>
      <c r="AC21" s="27">
        <f t="shared" ref="AC21:AG21" si="15">AC28</f>
        <v>1.6600000000000001</v>
      </c>
      <c r="AD21" s="27">
        <f t="shared" si="15"/>
        <v>0</v>
      </c>
      <c r="AE21" s="27">
        <f t="shared" si="15"/>
        <v>0.71</v>
      </c>
      <c r="AF21" s="27">
        <f t="shared" si="15"/>
        <v>0</v>
      </c>
      <c r="AG21" s="27">
        <f t="shared" si="15"/>
        <v>3</v>
      </c>
      <c r="AH21" s="27" t="s">
        <v>102</v>
      </c>
      <c r="AI21" s="27">
        <f t="shared" ref="AI21:AM21" si="16">AI28</f>
        <v>1.6600000000000001</v>
      </c>
      <c r="AJ21" s="27">
        <f t="shared" si="16"/>
        <v>0</v>
      </c>
      <c r="AK21" s="27">
        <f t="shared" si="16"/>
        <v>0.71</v>
      </c>
      <c r="AL21" s="27">
        <f t="shared" si="16"/>
        <v>0</v>
      </c>
      <c r="AM21" s="27">
        <f t="shared" si="16"/>
        <v>3</v>
      </c>
      <c r="AN21" s="27" t="s">
        <v>102</v>
      </c>
      <c r="AO21" s="27">
        <f t="shared" ref="AO21:AS21" si="17">AO28</f>
        <v>0</v>
      </c>
      <c r="AP21" s="27">
        <f t="shared" si="17"/>
        <v>0</v>
      </c>
      <c r="AQ21" s="27">
        <f t="shared" si="17"/>
        <v>0</v>
      </c>
      <c r="AR21" s="27">
        <f t="shared" si="17"/>
        <v>0</v>
      </c>
      <c r="AS21" s="27">
        <f t="shared" si="17"/>
        <v>0</v>
      </c>
      <c r="AT21" s="27" t="s">
        <v>102</v>
      </c>
      <c r="AU21" s="27">
        <f t="shared" ref="AU21:AY21" si="18">AU28</f>
        <v>0</v>
      </c>
      <c r="AV21" s="27">
        <f t="shared" si="18"/>
        <v>0</v>
      </c>
      <c r="AW21" s="27">
        <f t="shared" si="18"/>
        <v>0</v>
      </c>
      <c r="AX21" s="27">
        <f t="shared" si="18"/>
        <v>0</v>
      </c>
      <c r="AY21" s="27">
        <f t="shared" si="18"/>
        <v>0</v>
      </c>
      <c r="AZ21" s="27" t="s">
        <v>102</v>
      </c>
      <c r="BA21" s="27">
        <f t="shared" ref="BA21:BE21" si="19">BA28</f>
        <v>0</v>
      </c>
      <c r="BB21" s="27">
        <f t="shared" si="19"/>
        <v>0</v>
      </c>
      <c r="BC21" s="27">
        <f t="shared" si="19"/>
        <v>0</v>
      </c>
      <c r="BD21" s="27">
        <f t="shared" si="19"/>
        <v>0</v>
      </c>
      <c r="BE21" s="27">
        <f t="shared" si="19"/>
        <v>0</v>
      </c>
      <c r="BF21" s="27" t="s">
        <v>102</v>
      </c>
      <c r="BG21" s="27">
        <f t="shared" ref="BG21:BK21" si="20">BG28</f>
        <v>0</v>
      </c>
      <c r="BH21" s="27">
        <f t="shared" si="20"/>
        <v>0</v>
      </c>
      <c r="BI21" s="27">
        <f t="shared" si="20"/>
        <v>0</v>
      </c>
      <c r="BJ21" s="27">
        <f t="shared" si="20"/>
        <v>0</v>
      </c>
      <c r="BK21" s="27">
        <f t="shared" si="20"/>
        <v>0</v>
      </c>
      <c r="BL21" s="27" t="s">
        <v>102</v>
      </c>
      <c r="BM21" s="27">
        <f t="shared" ref="BM21:BQ21" si="21">BM28</f>
        <v>0</v>
      </c>
      <c r="BN21" s="27">
        <f t="shared" si="21"/>
        <v>0</v>
      </c>
      <c r="BO21" s="27">
        <f t="shared" si="21"/>
        <v>0</v>
      </c>
      <c r="BP21" s="27">
        <f t="shared" si="21"/>
        <v>0</v>
      </c>
      <c r="BQ21" s="27">
        <f t="shared" si="21"/>
        <v>0</v>
      </c>
      <c r="BR21" s="27" t="s">
        <v>102</v>
      </c>
      <c r="BS21" s="27">
        <f t="shared" ref="BS21:BW21" si="22">BS28</f>
        <v>0</v>
      </c>
      <c r="BT21" s="27">
        <f t="shared" si="22"/>
        <v>0</v>
      </c>
      <c r="BU21" s="27">
        <f t="shared" si="22"/>
        <v>0</v>
      </c>
      <c r="BV21" s="27">
        <f t="shared" si="22"/>
        <v>0</v>
      </c>
      <c r="BW21" s="27">
        <f t="shared" si="22"/>
        <v>0</v>
      </c>
      <c r="BX21" s="27" t="s">
        <v>102</v>
      </c>
      <c r="BY21" s="27">
        <f t="shared" ref="BY21:CC21" si="23">BY28</f>
        <v>0</v>
      </c>
      <c r="BZ21" s="27">
        <f t="shared" si="23"/>
        <v>0</v>
      </c>
      <c r="CA21" s="27">
        <f t="shared" si="23"/>
        <v>0</v>
      </c>
      <c r="CB21" s="27">
        <f t="shared" si="23"/>
        <v>0</v>
      </c>
      <c r="CC21" s="27">
        <f t="shared" si="23"/>
        <v>0</v>
      </c>
      <c r="CD21" s="27" t="s">
        <v>102</v>
      </c>
      <c r="CE21" s="27">
        <f t="shared" ref="CE21:CI21" si="24">CE28</f>
        <v>0</v>
      </c>
      <c r="CF21" s="27">
        <f t="shared" si="24"/>
        <v>0</v>
      </c>
      <c r="CG21" s="27">
        <f t="shared" si="24"/>
        <v>0</v>
      </c>
      <c r="CH21" s="27">
        <f t="shared" si="24"/>
        <v>0</v>
      </c>
      <c r="CI21" s="27">
        <f t="shared" si="24"/>
        <v>0</v>
      </c>
      <c r="CJ21" s="27" t="s">
        <v>102</v>
      </c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</row>
    <row r="22" spans="1:128" ht="22.5" outlineLevel="1">
      <c r="A22" s="27" t="s">
        <v>105</v>
      </c>
      <c r="B22" s="27" t="s">
        <v>106</v>
      </c>
      <c r="C22" s="27" t="s">
        <v>101</v>
      </c>
      <c r="D22" s="27" t="s">
        <v>102</v>
      </c>
      <c r="E22" s="27">
        <f>E41</f>
        <v>0</v>
      </c>
      <c r="F22" s="27">
        <f>F41</f>
        <v>0</v>
      </c>
      <c r="G22" s="27">
        <f>G41</f>
        <v>0</v>
      </c>
      <c r="H22" s="27">
        <f>H41</f>
        <v>0</v>
      </c>
      <c r="I22" s="27">
        <f>I41</f>
        <v>0</v>
      </c>
      <c r="J22" s="27" t="s">
        <v>102</v>
      </c>
      <c r="K22" s="27">
        <f>K41</f>
        <v>0</v>
      </c>
      <c r="L22" s="27">
        <f>L41</f>
        <v>0</v>
      </c>
      <c r="M22" s="27">
        <f>M41</f>
        <v>0</v>
      </c>
      <c r="N22" s="27">
        <f>N29</f>
        <v>0</v>
      </c>
      <c r="O22" s="27">
        <f>O41</f>
        <v>0</v>
      </c>
      <c r="P22" s="27" t="s">
        <v>102</v>
      </c>
      <c r="Q22" s="27">
        <f t="shared" ref="Q22:U22" si="25">Q41</f>
        <v>1.8800000000000001</v>
      </c>
      <c r="R22" s="27">
        <f t="shared" si="25"/>
        <v>0</v>
      </c>
      <c r="S22" s="27">
        <f t="shared" si="25"/>
        <v>4.2859999999999996</v>
      </c>
      <c r="T22" s="27">
        <f t="shared" si="25"/>
        <v>0</v>
      </c>
      <c r="U22" s="27">
        <f t="shared" si="25"/>
        <v>5</v>
      </c>
      <c r="V22" s="27" t="s">
        <v>102</v>
      </c>
      <c r="W22" s="27">
        <f t="shared" ref="W22:AA22" si="26">W41</f>
        <v>1.8800000000000001</v>
      </c>
      <c r="X22" s="27">
        <f t="shared" si="26"/>
        <v>0</v>
      </c>
      <c r="Y22" s="27">
        <f t="shared" si="26"/>
        <v>4.2859999999999996</v>
      </c>
      <c r="Z22" s="27">
        <f t="shared" si="26"/>
        <v>0</v>
      </c>
      <c r="AA22" s="27">
        <f t="shared" si="26"/>
        <v>0</v>
      </c>
      <c r="AB22" s="27" t="s">
        <v>102</v>
      </c>
      <c r="AC22" s="27">
        <f t="shared" ref="AC22:AG22" si="27">AC41</f>
        <v>1.4500000000000002</v>
      </c>
      <c r="AD22" s="27">
        <f t="shared" si="27"/>
        <v>0</v>
      </c>
      <c r="AE22" s="27">
        <f t="shared" si="27"/>
        <v>0.16499999999999998</v>
      </c>
      <c r="AF22" s="27">
        <f t="shared" si="27"/>
        <v>0</v>
      </c>
      <c r="AG22" s="27">
        <f t="shared" si="27"/>
        <v>1667</v>
      </c>
      <c r="AH22" s="27" t="s">
        <v>102</v>
      </c>
      <c r="AI22" s="27">
        <f t="shared" ref="AI22:AM22" si="28">AI41</f>
        <v>1.4500000000000002</v>
      </c>
      <c r="AJ22" s="27">
        <f t="shared" si="28"/>
        <v>0</v>
      </c>
      <c r="AK22" s="27">
        <f t="shared" si="28"/>
        <v>0.16499999999999998</v>
      </c>
      <c r="AL22" s="27">
        <f t="shared" si="28"/>
        <v>0</v>
      </c>
      <c r="AM22" s="27">
        <f t="shared" si="28"/>
        <v>1420</v>
      </c>
      <c r="AN22" s="27" t="s">
        <v>102</v>
      </c>
      <c r="AO22" s="27">
        <f t="shared" ref="AO22:AS22" si="29">AO41</f>
        <v>1.05</v>
      </c>
      <c r="AP22" s="27">
        <f t="shared" si="29"/>
        <v>0</v>
      </c>
      <c r="AQ22" s="27">
        <f t="shared" si="29"/>
        <v>1.2</v>
      </c>
      <c r="AR22" s="27">
        <f t="shared" si="29"/>
        <v>0</v>
      </c>
      <c r="AS22" s="27">
        <f t="shared" si="29"/>
        <v>1250</v>
      </c>
      <c r="AT22" s="27" t="s">
        <v>102</v>
      </c>
      <c r="AU22" s="27">
        <f t="shared" ref="AU22:AY22" si="30">AU41</f>
        <v>1.6</v>
      </c>
      <c r="AV22" s="27">
        <f t="shared" si="30"/>
        <v>0</v>
      </c>
      <c r="AW22" s="27">
        <f t="shared" si="30"/>
        <v>0.83</v>
      </c>
      <c r="AX22" s="27">
        <f t="shared" si="30"/>
        <v>0</v>
      </c>
      <c r="AY22" s="27">
        <f t="shared" si="30"/>
        <v>1753</v>
      </c>
      <c r="AZ22" s="27" t="s">
        <v>102</v>
      </c>
      <c r="BA22" s="27">
        <f t="shared" ref="BA22:BE22" si="31">BA41</f>
        <v>1.8</v>
      </c>
      <c r="BB22" s="27">
        <f t="shared" si="31"/>
        <v>0</v>
      </c>
      <c r="BC22" s="27">
        <f t="shared" si="31"/>
        <v>0.78400000000000003</v>
      </c>
      <c r="BD22" s="27">
        <f t="shared" si="31"/>
        <v>0</v>
      </c>
      <c r="BE22" s="27">
        <f t="shared" si="31"/>
        <v>1337</v>
      </c>
      <c r="BF22" s="27" t="s">
        <v>102</v>
      </c>
      <c r="BG22" s="27">
        <f t="shared" ref="BG22:BK22" si="32">BG41</f>
        <v>2.2000000000000002</v>
      </c>
      <c r="BH22" s="27">
        <f t="shared" si="32"/>
        <v>0</v>
      </c>
      <c r="BI22" s="27">
        <f t="shared" si="32"/>
        <v>0.78400000000000003</v>
      </c>
      <c r="BJ22" s="27">
        <f t="shared" si="32"/>
        <v>0</v>
      </c>
      <c r="BK22" s="27">
        <f t="shared" si="32"/>
        <v>1758</v>
      </c>
      <c r="BL22" s="27" t="s">
        <v>102</v>
      </c>
      <c r="BM22" s="27">
        <f t="shared" ref="BM22:BQ22" si="33">BM41</f>
        <v>2.8</v>
      </c>
      <c r="BN22" s="27">
        <f t="shared" si="33"/>
        <v>0</v>
      </c>
      <c r="BO22" s="27">
        <f t="shared" si="33"/>
        <v>6.3980000000000006</v>
      </c>
      <c r="BP22" s="27">
        <f t="shared" si="33"/>
        <v>0</v>
      </c>
      <c r="BQ22" s="27">
        <f t="shared" si="33"/>
        <v>1131</v>
      </c>
      <c r="BR22" s="27" t="s">
        <v>102</v>
      </c>
      <c r="BS22" s="27">
        <f t="shared" ref="BS22:BW22" si="34">BS41</f>
        <v>2.8</v>
      </c>
      <c r="BT22" s="27">
        <f t="shared" si="34"/>
        <v>0</v>
      </c>
      <c r="BU22" s="27">
        <f t="shared" si="34"/>
        <v>6.3980000000000006</v>
      </c>
      <c r="BV22" s="27">
        <f t="shared" si="34"/>
        <v>0</v>
      </c>
      <c r="BW22" s="27">
        <f t="shared" si="34"/>
        <v>1131</v>
      </c>
      <c r="BX22" s="27" t="s">
        <v>102</v>
      </c>
      <c r="BY22" s="27">
        <f t="shared" ref="BY22:CC22" si="35">BY41</f>
        <v>17.3</v>
      </c>
      <c r="BZ22" s="27">
        <f t="shared" si="35"/>
        <v>0</v>
      </c>
      <c r="CA22" s="27">
        <f t="shared" si="35"/>
        <v>1.6659999999999999</v>
      </c>
      <c r="CB22" s="27">
        <f t="shared" si="35"/>
        <v>0</v>
      </c>
      <c r="CC22" s="27">
        <f t="shared" si="35"/>
        <v>939</v>
      </c>
      <c r="CD22" s="27" t="s">
        <v>102</v>
      </c>
      <c r="CE22" s="27">
        <f t="shared" ref="CE22:CI22" si="36">CE41</f>
        <v>17.3</v>
      </c>
      <c r="CF22" s="27">
        <f t="shared" si="36"/>
        <v>0</v>
      </c>
      <c r="CG22" s="27">
        <f t="shared" si="36"/>
        <v>1.6659999999999999</v>
      </c>
      <c r="CH22" s="27">
        <f t="shared" si="36"/>
        <v>0</v>
      </c>
      <c r="CI22" s="27">
        <f t="shared" si="36"/>
        <v>939</v>
      </c>
      <c r="CJ22" s="27" t="s">
        <v>102</v>
      </c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</row>
    <row r="23" spans="1:128" ht="33.75" outlineLevel="1">
      <c r="A23" s="27" t="s">
        <v>107</v>
      </c>
      <c r="B23" s="27" t="s">
        <v>108</v>
      </c>
      <c r="C23" s="27" t="s">
        <v>101</v>
      </c>
      <c r="D23" s="27" t="s">
        <v>102</v>
      </c>
      <c r="E23" s="27" t="str">
        <f>F23</f>
        <v>-</v>
      </c>
      <c r="F23" s="27" t="str">
        <f>G23</f>
        <v>-</v>
      </c>
      <c r="G23" s="27" t="str">
        <f>H23</f>
        <v>-</v>
      </c>
      <c r="H23" s="27" t="str">
        <f>I23</f>
        <v>-</v>
      </c>
      <c r="I23" s="27" t="str">
        <f>J23</f>
        <v>-</v>
      </c>
      <c r="J23" s="27" t="s">
        <v>102</v>
      </c>
      <c r="K23" s="27" t="str">
        <f>L23</f>
        <v>-</v>
      </c>
      <c r="L23" s="27" t="str">
        <f>M23</f>
        <v>-</v>
      </c>
      <c r="M23" s="27" t="str">
        <f>N23</f>
        <v>-</v>
      </c>
      <c r="N23" s="27" t="str">
        <f>O23</f>
        <v>-</v>
      </c>
      <c r="O23" s="27" t="str">
        <f>P23</f>
        <v>-</v>
      </c>
      <c r="P23" s="27" t="s">
        <v>102</v>
      </c>
      <c r="Q23" s="27" t="str">
        <f t="shared" ref="Q23:U23" si="37">R23</f>
        <v>-</v>
      </c>
      <c r="R23" s="27" t="str">
        <f t="shared" si="37"/>
        <v>-</v>
      </c>
      <c r="S23" s="27" t="str">
        <f t="shared" si="37"/>
        <v>-</v>
      </c>
      <c r="T23" s="27" t="str">
        <f t="shared" si="37"/>
        <v>-</v>
      </c>
      <c r="U23" s="27" t="str">
        <f t="shared" si="37"/>
        <v>-</v>
      </c>
      <c r="V23" s="27" t="s">
        <v>102</v>
      </c>
      <c r="W23" s="27" t="str">
        <f t="shared" ref="W23:AA23" si="38">X23</f>
        <v>-</v>
      </c>
      <c r="X23" s="27" t="str">
        <f t="shared" si="38"/>
        <v>-</v>
      </c>
      <c r="Y23" s="27" t="str">
        <f t="shared" si="38"/>
        <v>-</v>
      </c>
      <c r="Z23" s="27" t="str">
        <f t="shared" si="38"/>
        <v>-</v>
      </c>
      <c r="AA23" s="27" t="str">
        <f t="shared" si="38"/>
        <v>-</v>
      </c>
      <c r="AB23" s="27" t="s">
        <v>102</v>
      </c>
      <c r="AC23" s="27" t="str">
        <f t="shared" ref="AC23:AG23" si="39">AD23</f>
        <v>-</v>
      </c>
      <c r="AD23" s="27" t="str">
        <f t="shared" si="39"/>
        <v>-</v>
      </c>
      <c r="AE23" s="27" t="str">
        <f t="shared" si="39"/>
        <v>-</v>
      </c>
      <c r="AF23" s="27" t="str">
        <f t="shared" si="39"/>
        <v>-</v>
      </c>
      <c r="AG23" s="27" t="str">
        <f t="shared" si="39"/>
        <v>-</v>
      </c>
      <c r="AH23" s="27" t="s">
        <v>102</v>
      </c>
      <c r="AI23" s="27" t="str">
        <f t="shared" ref="AI23:AM23" si="40">AJ23</f>
        <v>-</v>
      </c>
      <c r="AJ23" s="27" t="str">
        <f t="shared" si="40"/>
        <v>-</v>
      </c>
      <c r="AK23" s="27" t="str">
        <f t="shared" si="40"/>
        <v>-</v>
      </c>
      <c r="AL23" s="27" t="str">
        <f t="shared" si="40"/>
        <v>-</v>
      </c>
      <c r="AM23" s="27" t="str">
        <f t="shared" si="40"/>
        <v>-</v>
      </c>
      <c r="AN23" s="27" t="s">
        <v>102</v>
      </c>
      <c r="AO23" s="27" t="str">
        <f t="shared" ref="AO23:AS23" si="41">AP23</f>
        <v>-</v>
      </c>
      <c r="AP23" s="27" t="str">
        <f t="shared" si="41"/>
        <v>-</v>
      </c>
      <c r="AQ23" s="27" t="str">
        <f t="shared" si="41"/>
        <v>-</v>
      </c>
      <c r="AR23" s="27" t="str">
        <f t="shared" si="41"/>
        <v>-</v>
      </c>
      <c r="AS23" s="27" t="str">
        <f t="shared" si="41"/>
        <v>-</v>
      </c>
      <c r="AT23" s="27" t="s">
        <v>102</v>
      </c>
      <c r="AU23" s="27" t="str">
        <f t="shared" ref="AU23:AY23" si="42">AV23</f>
        <v>-</v>
      </c>
      <c r="AV23" s="27" t="str">
        <f t="shared" si="42"/>
        <v>-</v>
      </c>
      <c r="AW23" s="27" t="str">
        <f t="shared" si="42"/>
        <v>-</v>
      </c>
      <c r="AX23" s="27" t="str">
        <f t="shared" si="42"/>
        <v>-</v>
      </c>
      <c r="AY23" s="27" t="str">
        <f t="shared" si="42"/>
        <v>-</v>
      </c>
      <c r="AZ23" s="27" t="s">
        <v>102</v>
      </c>
      <c r="BA23" s="27" t="str">
        <f t="shared" ref="BA23:BE23" si="43">BB23</f>
        <v>-</v>
      </c>
      <c r="BB23" s="27" t="str">
        <f t="shared" si="43"/>
        <v>-</v>
      </c>
      <c r="BC23" s="27" t="str">
        <f t="shared" si="43"/>
        <v>-</v>
      </c>
      <c r="BD23" s="27" t="str">
        <f t="shared" si="43"/>
        <v>-</v>
      </c>
      <c r="BE23" s="27" t="str">
        <f t="shared" si="43"/>
        <v>-</v>
      </c>
      <c r="BF23" s="27" t="s">
        <v>102</v>
      </c>
      <c r="BG23" s="27" t="str">
        <f t="shared" ref="BG23:BK23" si="44">BH23</f>
        <v>-</v>
      </c>
      <c r="BH23" s="27" t="str">
        <f t="shared" si="44"/>
        <v>-</v>
      </c>
      <c r="BI23" s="27" t="str">
        <f t="shared" si="44"/>
        <v>-</v>
      </c>
      <c r="BJ23" s="27" t="str">
        <f t="shared" si="44"/>
        <v>-</v>
      </c>
      <c r="BK23" s="27" t="str">
        <f t="shared" si="44"/>
        <v>-</v>
      </c>
      <c r="BL23" s="27" t="s">
        <v>102</v>
      </c>
      <c r="BM23" s="27" t="str">
        <f t="shared" ref="BM23:BQ23" si="45">BN23</f>
        <v>-</v>
      </c>
      <c r="BN23" s="27" t="str">
        <f t="shared" si="45"/>
        <v>-</v>
      </c>
      <c r="BO23" s="27" t="str">
        <f t="shared" si="45"/>
        <v>-</v>
      </c>
      <c r="BP23" s="27" t="str">
        <f t="shared" si="45"/>
        <v>-</v>
      </c>
      <c r="BQ23" s="27" t="str">
        <f t="shared" si="45"/>
        <v>-</v>
      </c>
      <c r="BR23" s="27" t="s">
        <v>102</v>
      </c>
      <c r="BS23" s="27" t="str">
        <f t="shared" ref="BS23:BW23" si="46">BT23</f>
        <v>-</v>
      </c>
      <c r="BT23" s="27" t="str">
        <f t="shared" si="46"/>
        <v>-</v>
      </c>
      <c r="BU23" s="27" t="str">
        <f t="shared" si="46"/>
        <v>-</v>
      </c>
      <c r="BV23" s="27" t="str">
        <f t="shared" si="46"/>
        <v>-</v>
      </c>
      <c r="BW23" s="27" t="str">
        <f t="shared" si="46"/>
        <v>-</v>
      </c>
      <c r="BX23" s="27" t="s">
        <v>102</v>
      </c>
      <c r="BY23" s="27" t="str">
        <f t="shared" ref="BY23:CC23" si="47">BZ23</f>
        <v>-</v>
      </c>
      <c r="BZ23" s="27" t="str">
        <f t="shared" si="47"/>
        <v>-</v>
      </c>
      <c r="CA23" s="27" t="str">
        <f t="shared" si="47"/>
        <v>-</v>
      </c>
      <c r="CB23" s="27" t="str">
        <f t="shared" si="47"/>
        <v>-</v>
      </c>
      <c r="CC23" s="27" t="str">
        <f t="shared" si="47"/>
        <v>-</v>
      </c>
      <c r="CD23" s="27" t="s">
        <v>102</v>
      </c>
      <c r="CE23" s="27" t="str">
        <f t="shared" ref="CE23:CI23" si="48">CF23</f>
        <v>-</v>
      </c>
      <c r="CF23" s="27" t="str">
        <f t="shared" si="48"/>
        <v>-</v>
      </c>
      <c r="CG23" s="27" t="str">
        <f t="shared" si="48"/>
        <v>-</v>
      </c>
      <c r="CH23" s="27" t="str">
        <f t="shared" si="48"/>
        <v>-</v>
      </c>
      <c r="CI23" s="27" t="str">
        <f t="shared" si="48"/>
        <v>-</v>
      </c>
      <c r="CJ23" s="27" t="s">
        <v>102</v>
      </c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</row>
    <row r="24" spans="1:128" ht="22.5" outlineLevel="1">
      <c r="A24" s="27" t="s">
        <v>109</v>
      </c>
      <c r="B24" s="27" t="s">
        <v>110</v>
      </c>
      <c r="C24" s="27" t="s">
        <v>101</v>
      </c>
      <c r="D24" s="27" t="s">
        <v>102</v>
      </c>
      <c r="E24" s="27">
        <f>E122</f>
        <v>0</v>
      </c>
      <c r="F24" s="27">
        <f>F122</f>
        <v>0</v>
      </c>
      <c r="G24" s="27">
        <f>G122</f>
        <v>0</v>
      </c>
      <c r="H24" s="27">
        <f>H122</f>
        <v>0</v>
      </c>
      <c r="I24" s="27">
        <f>I122</f>
        <v>0</v>
      </c>
      <c r="J24" s="27" t="s">
        <v>102</v>
      </c>
      <c r="K24" s="27">
        <f>K122</f>
        <v>0</v>
      </c>
      <c r="L24" s="27">
        <f>L122</f>
        <v>0</v>
      </c>
      <c r="M24" s="27">
        <f>M122</f>
        <v>0</v>
      </c>
      <c r="N24" s="27">
        <f>N122</f>
        <v>0</v>
      </c>
      <c r="O24" s="27">
        <f>O122</f>
        <v>0</v>
      </c>
      <c r="P24" s="27" t="s">
        <v>102</v>
      </c>
      <c r="Q24" s="27">
        <f t="shared" ref="Q24:U24" si="49">Q122</f>
        <v>0.4</v>
      </c>
      <c r="R24" s="27">
        <f t="shared" si="49"/>
        <v>0</v>
      </c>
      <c r="S24" s="27">
        <f t="shared" si="49"/>
        <v>2.44</v>
      </c>
      <c r="T24" s="27">
        <f t="shared" si="49"/>
        <v>0</v>
      </c>
      <c r="U24" s="27">
        <f t="shared" si="49"/>
        <v>0</v>
      </c>
      <c r="V24" s="27" t="s">
        <v>102</v>
      </c>
      <c r="W24" s="27">
        <f t="shared" ref="W24:AA24" si="50">W122</f>
        <v>0.4</v>
      </c>
      <c r="X24" s="27">
        <f t="shared" si="50"/>
        <v>0</v>
      </c>
      <c r="Y24" s="27">
        <f t="shared" si="50"/>
        <v>2.44</v>
      </c>
      <c r="Z24" s="27">
        <f t="shared" si="50"/>
        <v>0</v>
      </c>
      <c r="AA24" s="27">
        <f t="shared" si="50"/>
        <v>0</v>
      </c>
      <c r="AB24" s="27" t="s">
        <v>102</v>
      </c>
      <c r="AC24" s="27">
        <f t="shared" ref="AC24:AG24" si="51">AC122</f>
        <v>0.25</v>
      </c>
      <c r="AD24" s="27">
        <f t="shared" si="51"/>
        <v>0</v>
      </c>
      <c r="AE24" s="27">
        <f t="shared" si="51"/>
        <v>1.052</v>
      </c>
      <c r="AF24" s="27">
        <f t="shared" si="51"/>
        <v>0</v>
      </c>
      <c r="AG24" s="27">
        <f t="shared" si="51"/>
        <v>0</v>
      </c>
      <c r="AH24" s="27" t="s">
        <v>102</v>
      </c>
      <c r="AI24" s="27">
        <f t="shared" ref="AI24:AM24" si="52">AI122</f>
        <v>0.25</v>
      </c>
      <c r="AJ24" s="27">
        <f t="shared" si="52"/>
        <v>0</v>
      </c>
      <c r="AK24" s="27">
        <f t="shared" si="52"/>
        <v>1.052</v>
      </c>
      <c r="AL24" s="27">
        <f t="shared" si="52"/>
        <v>0</v>
      </c>
      <c r="AM24" s="27">
        <f t="shared" si="52"/>
        <v>0</v>
      </c>
      <c r="AN24" s="27" t="s">
        <v>102</v>
      </c>
      <c r="AO24" s="27">
        <f t="shared" ref="AO24:AS24" si="53">AO122</f>
        <v>0</v>
      </c>
      <c r="AP24" s="27">
        <f t="shared" si="53"/>
        <v>0</v>
      </c>
      <c r="AQ24" s="27">
        <f t="shared" si="53"/>
        <v>0</v>
      </c>
      <c r="AR24" s="27">
        <f t="shared" si="53"/>
        <v>0</v>
      </c>
      <c r="AS24" s="27">
        <f t="shared" si="53"/>
        <v>0</v>
      </c>
      <c r="AT24" s="27" t="s">
        <v>102</v>
      </c>
      <c r="AU24" s="27">
        <f t="shared" ref="AU24:AY24" si="54">AU122</f>
        <v>0.25</v>
      </c>
      <c r="AV24" s="27">
        <f t="shared" si="54"/>
        <v>0</v>
      </c>
      <c r="AW24" s="27">
        <f t="shared" si="54"/>
        <v>0.65</v>
      </c>
      <c r="AX24" s="27">
        <f t="shared" si="54"/>
        <v>0</v>
      </c>
      <c r="AY24" s="27">
        <f t="shared" si="54"/>
        <v>0</v>
      </c>
      <c r="AZ24" s="27" t="s">
        <v>102</v>
      </c>
      <c r="BA24" s="27">
        <f t="shared" ref="BA24:BE24" si="55">BA122</f>
        <v>0</v>
      </c>
      <c r="BB24" s="27">
        <f t="shared" si="55"/>
        <v>0</v>
      </c>
      <c r="BC24" s="27">
        <f t="shared" si="55"/>
        <v>0</v>
      </c>
      <c r="BD24" s="27">
        <f t="shared" si="55"/>
        <v>0</v>
      </c>
      <c r="BE24" s="27">
        <f t="shared" si="55"/>
        <v>0</v>
      </c>
      <c r="BF24" s="27" t="s">
        <v>102</v>
      </c>
      <c r="BG24" s="27">
        <f t="shared" ref="BG24:BK24" si="56">BG122</f>
        <v>0</v>
      </c>
      <c r="BH24" s="27">
        <f t="shared" si="56"/>
        <v>0</v>
      </c>
      <c r="BI24" s="27">
        <f t="shared" si="56"/>
        <v>0</v>
      </c>
      <c r="BJ24" s="27">
        <f t="shared" si="56"/>
        <v>0</v>
      </c>
      <c r="BK24" s="27">
        <f t="shared" si="56"/>
        <v>0</v>
      </c>
      <c r="BL24" s="27" t="s">
        <v>102</v>
      </c>
      <c r="BM24" s="27">
        <f t="shared" ref="BM24:BQ24" si="57">BM122</f>
        <v>0</v>
      </c>
      <c r="BN24" s="27">
        <f t="shared" si="57"/>
        <v>0</v>
      </c>
      <c r="BO24" s="27">
        <f t="shared" si="57"/>
        <v>0</v>
      </c>
      <c r="BP24" s="27">
        <f t="shared" si="57"/>
        <v>0</v>
      </c>
      <c r="BQ24" s="27">
        <f t="shared" si="57"/>
        <v>0</v>
      </c>
      <c r="BR24" s="27" t="s">
        <v>102</v>
      </c>
      <c r="BS24" s="27">
        <f t="shared" ref="BS24:BW24" si="58">BS122</f>
        <v>0</v>
      </c>
      <c r="BT24" s="27">
        <f t="shared" si="58"/>
        <v>0</v>
      </c>
      <c r="BU24" s="27">
        <f t="shared" si="58"/>
        <v>0</v>
      </c>
      <c r="BV24" s="27">
        <f t="shared" si="58"/>
        <v>0</v>
      </c>
      <c r="BW24" s="27">
        <f t="shared" si="58"/>
        <v>0</v>
      </c>
      <c r="BX24" s="27" t="s">
        <v>102</v>
      </c>
      <c r="BY24" s="27">
        <f t="shared" ref="BY24:CC24" si="59">BY122</f>
        <v>0</v>
      </c>
      <c r="BZ24" s="27">
        <f t="shared" si="59"/>
        <v>0</v>
      </c>
      <c r="CA24" s="27">
        <f t="shared" si="59"/>
        <v>0</v>
      </c>
      <c r="CB24" s="27">
        <f t="shared" si="59"/>
        <v>0</v>
      </c>
      <c r="CC24" s="27">
        <f t="shared" si="59"/>
        <v>0</v>
      </c>
      <c r="CD24" s="27" t="s">
        <v>102</v>
      </c>
      <c r="CE24" s="27">
        <f t="shared" ref="CE24:CI24" si="60">CE122</f>
        <v>0</v>
      </c>
      <c r="CF24" s="27">
        <f t="shared" si="60"/>
        <v>0</v>
      </c>
      <c r="CG24" s="27">
        <f t="shared" si="60"/>
        <v>0</v>
      </c>
      <c r="CH24" s="27">
        <f t="shared" si="60"/>
        <v>0</v>
      </c>
      <c r="CI24" s="27">
        <f t="shared" si="60"/>
        <v>0</v>
      </c>
      <c r="CJ24" s="27" t="s">
        <v>102</v>
      </c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</row>
    <row r="25" spans="1:128" ht="22.5" outlineLevel="1">
      <c r="A25" s="27" t="s">
        <v>111</v>
      </c>
      <c r="B25" s="27" t="s">
        <v>112</v>
      </c>
      <c r="C25" s="27" t="s">
        <v>101</v>
      </c>
      <c r="D25" s="27" t="s">
        <v>102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 t="s">
        <v>102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 t="s">
        <v>102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 t="s">
        <v>102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 t="s">
        <v>102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 t="s">
        <v>102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 t="s">
        <v>102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 t="s">
        <v>102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 t="s">
        <v>102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 t="s">
        <v>102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 t="s">
        <v>102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 t="s">
        <v>102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 t="s">
        <v>102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 t="s">
        <v>102</v>
      </c>
      <c r="CE25" s="27">
        <v>0</v>
      </c>
      <c r="CF25" s="27">
        <v>0</v>
      </c>
      <c r="CG25" s="27">
        <v>0</v>
      </c>
      <c r="CH25" s="27">
        <v>0</v>
      </c>
      <c r="CI25" s="27">
        <v>0</v>
      </c>
      <c r="CJ25" s="27" t="s">
        <v>102</v>
      </c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</row>
    <row r="26" spans="1:128" ht="22.5" outlineLevel="1">
      <c r="A26" s="27" t="s">
        <v>113</v>
      </c>
      <c r="B26" s="27" t="s">
        <v>114</v>
      </c>
      <c r="C26" s="27" t="s">
        <v>101</v>
      </c>
      <c r="D26" s="27" t="s">
        <v>102</v>
      </c>
      <c r="E26" s="27">
        <f>E128</f>
        <v>0</v>
      </c>
      <c r="F26" s="27">
        <f>F128</f>
        <v>0</v>
      </c>
      <c r="G26" s="27">
        <f>G128</f>
        <v>0</v>
      </c>
      <c r="H26" s="27">
        <f>H128</f>
        <v>0</v>
      </c>
      <c r="I26" s="27">
        <f>I128</f>
        <v>0</v>
      </c>
      <c r="J26" s="27" t="s">
        <v>102</v>
      </c>
      <c r="K26" s="27">
        <f>K128</f>
        <v>0</v>
      </c>
      <c r="L26" s="27">
        <f>L128</f>
        <v>0</v>
      </c>
      <c r="M26" s="27">
        <f>M128</f>
        <v>0</v>
      </c>
      <c r="N26" s="27">
        <f>N128</f>
        <v>0</v>
      </c>
      <c r="O26" s="27">
        <f>O128</f>
        <v>0</v>
      </c>
      <c r="P26" s="27" t="s">
        <v>102</v>
      </c>
      <c r="Q26" s="27">
        <f t="shared" ref="Q26:U26" si="61">Q128</f>
        <v>0</v>
      </c>
      <c r="R26" s="27">
        <f t="shared" si="61"/>
        <v>0</v>
      </c>
      <c r="S26" s="27">
        <f t="shared" si="61"/>
        <v>0</v>
      </c>
      <c r="T26" s="27">
        <f t="shared" si="61"/>
        <v>0</v>
      </c>
      <c r="U26" s="27">
        <f t="shared" si="61"/>
        <v>0</v>
      </c>
      <c r="V26" s="27" t="s">
        <v>102</v>
      </c>
      <c r="W26" s="27">
        <f t="shared" ref="W26:AA26" si="62">W128</f>
        <v>0</v>
      </c>
      <c r="X26" s="27">
        <f t="shared" si="62"/>
        <v>0</v>
      </c>
      <c r="Y26" s="27">
        <f t="shared" si="62"/>
        <v>0</v>
      </c>
      <c r="Z26" s="27">
        <f t="shared" si="62"/>
        <v>0</v>
      </c>
      <c r="AA26" s="27">
        <f t="shared" si="62"/>
        <v>0</v>
      </c>
      <c r="AB26" s="27" t="s">
        <v>102</v>
      </c>
      <c r="AC26" s="27">
        <f t="shared" ref="AC26:AG26" si="63">AC128</f>
        <v>0</v>
      </c>
      <c r="AD26" s="27">
        <f t="shared" si="63"/>
        <v>0</v>
      </c>
      <c r="AE26" s="27">
        <f t="shared" si="63"/>
        <v>0</v>
      </c>
      <c r="AF26" s="27">
        <f t="shared" si="63"/>
        <v>0</v>
      </c>
      <c r="AG26" s="27">
        <f t="shared" si="63"/>
        <v>3</v>
      </c>
      <c r="AH26" s="27" t="s">
        <v>102</v>
      </c>
      <c r="AI26" s="27">
        <f t="shared" ref="AI26:AM26" si="64">AI128</f>
        <v>0</v>
      </c>
      <c r="AJ26" s="27">
        <f t="shared" si="64"/>
        <v>0</v>
      </c>
      <c r="AK26" s="27">
        <f t="shared" si="64"/>
        <v>0</v>
      </c>
      <c r="AL26" s="27">
        <f t="shared" si="64"/>
        <v>0</v>
      </c>
      <c r="AM26" s="27">
        <f t="shared" si="64"/>
        <v>2</v>
      </c>
      <c r="AN26" s="27" t="s">
        <v>102</v>
      </c>
      <c r="AO26" s="27">
        <f t="shared" ref="AO26:AS26" si="65">AO128</f>
        <v>0</v>
      </c>
      <c r="AP26" s="27">
        <f t="shared" si="65"/>
        <v>0</v>
      </c>
      <c r="AQ26" s="27">
        <f t="shared" si="65"/>
        <v>0</v>
      </c>
      <c r="AR26" s="27">
        <f t="shared" si="65"/>
        <v>0</v>
      </c>
      <c r="AS26" s="27">
        <f t="shared" si="65"/>
        <v>3</v>
      </c>
      <c r="AT26" s="27" t="s">
        <v>102</v>
      </c>
      <c r="AU26" s="27">
        <f t="shared" ref="AU26:AY26" si="66">AU128</f>
        <v>0</v>
      </c>
      <c r="AV26" s="27">
        <f t="shared" si="66"/>
        <v>0</v>
      </c>
      <c r="AW26" s="27">
        <f t="shared" si="66"/>
        <v>0</v>
      </c>
      <c r="AX26" s="27">
        <f t="shared" si="66"/>
        <v>0</v>
      </c>
      <c r="AY26" s="27">
        <f t="shared" si="66"/>
        <v>4</v>
      </c>
      <c r="AZ26" s="27" t="s">
        <v>102</v>
      </c>
      <c r="BA26" s="27">
        <f t="shared" ref="BA26:BE26" si="67">BA128</f>
        <v>0</v>
      </c>
      <c r="BB26" s="27">
        <f t="shared" si="67"/>
        <v>0</v>
      </c>
      <c r="BC26" s="27">
        <f t="shared" si="67"/>
        <v>0</v>
      </c>
      <c r="BD26" s="27">
        <f t="shared" si="67"/>
        <v>0</v>
      </c>
      <c r="BE26" s="27">
        <f t="shared" si="67"/>
        <v>0</v>
      </c>
      <c r="BF26" s="27" t="s">
        <v>102</v>
      </c>
      <c r="BG26" s="27">
        <f t="shared" ref="BG26:BK26" si="68">BG128</f>
        <v>0</v>
      </c>
      <c r="BH26" s="27">
        <f t="shared" si="68"/>
        <v>0</v>
      </c>
      <c r="BI26" s="27">
        <f t="shared" si="68"/>
        <v>0</v>
      </c>
      <c r="BJ26" s="27">
        <f t="shared" si="68"/>
        <v>0</v>
      </c>
      <c r="BK26" s="27">
        <f t="shared" si="68"/>
        <v>1</v>
      </c>
      <c r="BL26" s="27" t="s">
        <v>102</v>
      </c>
      <c r="BM26" s="27">
        <f t="shared" ref="BM26:BQ26" si="69">BM128</f>
        <v>0</v>
      </c>
      <c r="BN26" s="27">
        <f t="shared" si="69"/>
        <v>0</v>
      </c>
      <c r="BO26" s="27">
        <f t="shared" si="69"/>
        <v>0</v>
      </c>
      <c r="BP26" s="27">
        <f t="shared" si="69"/>
        <v>0</v>
      </c>
      <c r="BQ26" s="27">
        <f t="shared" si="69"/>
        <v>0</v>
      </c>
      <c r="BR26" s="27" t="s">
        <v>102</v>
      </c>
      <c r="BS26" s="27">
        <f t="shared" ref="BS26:BW26" si="70">BS128</f>
        <v>0</v>
      </c>
      <c r="BT26" s="27">
        <f t="shared" si="70"/>
        <v>0</v>
      </c>
      <c r="BU26" s="27">
        <f t="shared" si="70"/>
        <v>0</v>
      </c>
      <c r="BV26" s="27">
        <f t="shared" si="70"/>
        <v>0</v>
      </c>
      <c r="BW26" s="27">
        <f t="shared" si="70"/>
        <v>0</v>
      </c>
      <c r="BX26" s="27" t="s">
        <v>102</v>
      </c>
      <c r="BY26" s="27">
        <f t="shared" ref="BY26:CC26" si="71">BY128</f>
        <v>0</v>
      </c>
      <c r="BZ26" s="27">
        <f t="shared" si="71"/>
        <v>0</v>
      </c>
      <c r="CA26" s="27">
        <f t="shared" si="71"/>
        <v>0</v>
      </c>
      <c r="CB26" s="27">
        <f t="shared" si="71"/>
        <v>0</v>
      </c>
      <c r="CC26" s="27">
        <f t="shared" si="71"/>
        <v>2</v>
      </c>
      <c r="CD26" s="27" t="s">
        <v>102</v>
      </c>
      <c r="CE26" s="27">
        <f t="shared" ref="CE26:CI26" si="72">CE128</f>
        <v>0</v>
      </c>
      <c r="CF26" s="27">
        <f t="shared" si="72"/>
        <v>0</v>
      </c>
      <c r="CG26" s="27">
        <f t="shared" si="72"/>
        <v>0</v>
      </c>
      <c r="CH26" s="27">
        <f t="shared" si="72"/>
        <v>0</v>
      </c>
      <c r="CI26" s="27">
        <f t="shared" si="72"/>
        <v>2</v>
      </c>
      <c r="CJ26" s="27" t="s">
        <v>102</v>
      </c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</row>
    <row r="27" spans="1:128">
      <c r="A27" s="28">
        <v>1</v>
      </c>
      <c r="B27" s="28" t="s">
        <v>115</v>
      </c>
      <c r="C27" s="29" t="s">
        <v>101</v>
      </c>
      <c r="D27" s="30" t="s">
        <v>102</v>
      </c>
      <c r="E27" s="30">
        <f>E28+E41+E122+E128</f>
        <v>0</v>
      </c>
      <c r="F27" s="30">
        <f>F28+F41+F122+F128</f>
        <v>0</v>
      </c>
      <c r="G27" s="30">
        <f>G28+G41+G122+G128</f>
        <v>0</v>
      </c>
      <c r="H27" s="30">
        <f>H28+H41+H122+H128</f>
        <v>0</v>
      </c>
      <c r="I27" s="30">
        <f>I28+I41+I122+I128</f>
        <v>0</v>
      </c>
      <c r="J27" s="30" t="s">
        <v>102</v>
      </c>
      <c r="K27" s="30">
        <f>K28+K41+K122+K128</f>
        <v>0</v>
      </c>
      <c r="L27" s="30">
        <f>L28+L41+L122+L128</f>
        <v>0</v>
      </c>
      <c r="M27" s="30">
        <f>M28+M41+M122+M128</f>
        <v>0</v>
      </c>
      <c r="N27" s="30">
        <f>N28+N41+N122+N128</f>
        <v>0</v>
      </c>
      <c r="O27" s="30">
        <f>O28+O41+O122+O128</f>
        <v>0</v>
      </c>
      <c r="P27" s="30" t="s">
        <v>102</v>
      </c>
      <c r="Q27" s="30">
        <f t="shared" ref="Q27:U27" si="73">Q28+Q41+Q122+Q128</f>
        <v>3.79</v>
      </c>
      <c r="R27" s="30">
        <f t="shared" si="73"/>
        <v>0</v>
      </c>
      <c r="S27" s="30">
        <f t="shared" si="73"/>
        <v>6.7259999999999991</v>
      </c>
      <c r="T27" s="30">
        <f t="shared" si="73"/>
        <v>0</v>
      </c>
      <c r="U27" s="30">
        <f t="shared" si="73"/>
        <v>10</v>
      </c>
      <c r="V27" s="30" t="s">
        <v>102</v>
      </c>
      <c r="W27" s="30">
        <f t="shared" ref="W27:AA27" si="74">W28+W41+W122+W128</f>
        <v>3.79</v>
      </c>
      <c r="X27" s="30">
        <f t="shared" si="74"/>
        <v>0</v>
      </c>
      <c r="Y27" s="30">
        <f t="shared" si="74"/>
        <v>6.7259999999999991</v>
      </c>
      <c r="Z27" s="30">
        <f t="shared" si="74"/>
        <v>0</v>
      </c>
      <c r="AA27" s="30">
        <f t="shared" si="74"/>
        <v>5</v>
      </c>
      <c r="AB27" s="30" t="s">
        <v>102</v>
      </c>
      <c r="AC27" s="30">
        <f t="shared" ref="AC27:AG27" si="75">AC28+AC41+AC122+AC128</f>
        <v>3.3600000000000003</v>
      </c>
      <c r="AD27" s="30">
        <f t="shared" si="75"/>
        <v>0</v>
      </c>
      <c r="AE27" s="30">
        <f t="shared" si="75"/>
        <v>1.927</v>
      </c>
      <c r="AF27" s="30">
        <f t="shared" si="75"/>
        <v>0</v>
      </c>
      <c r="AG27" s="30">
        <f t="shared" si="75"/>
        <v>1673</v>
      </c>
      <c r="AH27" s="30" t="s">
        <v>102</v>
      </c>
      <c r="AI27" s="30">
        <f t="shared" ref="AI27:AM27" si="76">AI28+AI41+AI122+AI128</f>
        <v>3.3600000000000003</v>
      </c>
      <c r="AJ27" s="30">
        <f t="shared" si="76"/>
        <v>0</v>
      </c>
      <c r="AK27" s="30">
        <f t="shared" si="76"/>
        <v>1.927</v>
      </c>
      <c r="AL27" s="30">
        <f t="shared" si="76"/>
        <v>0</v>
      </c>
      <c r="AM27" s="30">
        <f t="shared" si="76"/>
        <v>1425</v>
      </c>
      <c r="AN27" s="30" t="s">
        <v>102</v>
      </c>
      <c r="AO27" s="30">
        <f t="shared" ref="AO27:AS27" si="77">AO28+AO41+AO122+AO128</f>
        <v>1.05</v>
      </c>
      <c r="AP27" s="30">
        <f t="shared" si="77"/>
        <v>0</v>
      </c>
      <c r="AQ27" s="30">
        <f t="shared" si="77"/>
        <v>1.2</v>
      </c>
      <c r="AR27" s="30">
        <f t="shared" si="77"/>
        <v>0</v>
      </c>
      <c r="AS27" s="30">
        <f t="shared" si="77"/>
        <v>1253</v>
      </c>
      <c r="AT27" s="30" t="s">
        <v>102</v>
      </c>
      <c r="AU27" s="30">
        <f t="shared" ref="AU27:AY27" si="78">AU28+AU41+AU122+AU128</f>
        <v>1.85</v>
      </c>
      <c r="AV27" s="30">
        <f t="shared" si="78"/>
        <v>0</v>
      </c>
      <c r="AW27" s="30">
        <f t="shared" si="78"/>
        <v>1.48</v>
      </c>
      <c r="AX27" s="30">
        <f t="shared" si="78"/>
        <v>0</v>
      </c>
      <c r="AY27" s="30">
        <f t="shared" si="78"/>
        <v>1757</v>
      </c>
      <c r="AZ27" s="30" t="s">
        <v>102</v>
      </c>
      <c r="BA27" s="30">
        <f t="shared" ref="BA27:BE27" si="79">BA28+BA41+BA122+BA128</f>
        <v>1.8</v>
      </c>
      <c r="BB27" s="30">
        <f t="shared" si="79"/>
        <v>0</v>
      </c>
      <c r="BC27" s="30">
        <f t="shared" si="79"/>
        <v>0.78400000000000003</v>
      </c>
      <c r="BD27" s="30">
        <f t="shared" si="79"/>
        <v>0</v>
      </c>
      <c r="BE27" s="30">
        <f t="shared" si="79"/>
        <v>1337</v>
      </c>
      <c r="BF27" s="30" t="s">
        <v>102</v>
      </c>
      <c r="BG27" s="30">
        <f t="shared" ref="BG27:BK27" si="80">BG28+BG41+BG122+BG128</f>
        <v>2.2000000000000002</v>
      </c>
      <c r="BH27" s="30">
        <f t="shared" si="80"/>
        <v>0</v>
      </c>
      <c r="BI27" s="30">
        <f t="shared" si="80"/>
        <v>0.78400000000000003</v>
      </c>
      <c r="BJ27" s="30">
        <f t="shared" si="80"/>
        <v>0</v>
      </c>
      <c r="BK27" s="30">
        <f t="shared" si="80"/>
        <v>1759</v>
      </c>
      <c r="BL27" s="30" t="s">
        <v>102</v>
      </c>
      <c r="BM27" s="30">
        <f t="shared" ref="BM27:BQ27" si="81">BM28+BM41+BM122+BM128</f>
        <v>2.8</v>
      </c>
      <c r="BN27" s="30">
        <f t="shared" si="81"/>
        <v>0</v>
      </c>
      <c r="BO27" s="30">
        <f t="shared" si="81"/>
        <v>6.3980000000000006</v>
      </c>
      <c r="BP27" s="30">
        <f t="shared" si="81"/>
        <v>0</v>
      </c>
      <c r="BQ27" s="30">
        <f t="shared" si="81"/>
        <v>1131</v>
      </c>
      <c r="BR27" s="30" t="s">
        <v>102</v>
      </c>
      <c r="BS27" s="30">
        <f t="shared" ref="BS27:BW27" si="82">BS28+BS41+BS122+BS128</f>
        <v>2.8</v>
      </c>
      <c r="BT27" s="30">
        <f t="shared" si="82"/>
        <v>0</v>
      </c>
      <c r="BU27" s="30">
        <f t="shared" si="82"/>
        <v>6.3980000000000006</v>
      </c>
      <c r="BV27" s="30">
        <f t="shared" si="82"/>
        <v>0</v>
      </c>
      <c r="BW27" s="30">
        <f t="shared" si="82"/>
        <v>1131</v>
      </c>
      <c r="BX27" s="30" t="s">
        <v>102</v>
      </c>
      <c r="BY27" s="30">
        <f t="shared" ref="BY27:CC27" si="83">BY28+BY41+BY122+BY128</f>
        <v>17.3</v>
      </c>
      <c r="BZ27" s="30">
        <f t="shared" si="83"/>
        <v>0</v>
      </c>
      <c r="CA27" s="30">
        <f t="shared" si="83"/>
        <v>1.6659999999999999</v>
      </c>
      <c r="CB27" s="30">
        <f t="shared" si="83"/>
        <v>0</v>
      </c>
      <c r="CC27" s="30">
        <f t="shared" si="83"/>
        <v>941</v>
      </c>
      <c r="CD27" s="30" t="s">
        <v>102</v>
      </c>
      <c r="CE27" s="30">
        <f t="shared" ref="CE27:CI27" si="84">CE28+CE41+CE122+CE128</f>
        <v>17.3</v>
      </c>
      <c r="CF27" s="30">
        <f t="shared" si="84"/>
        <v>0</v>
      </c>
      <c r="CG27" s="30">
        <f t="shared" si="84"/>
        <v>1.6659999999999999</v>
      </c>
      <c r="CH27" s="30">
        <f t="shared" si="84"/>
        <v>0</v>
      </c>
      <c r="CI27" s="30">
        <f t="shared" si="84"/>
        <v>941</v>
      </c>
      <c r="CJ27" s="30" t="s">
        <v>102</v>
      </c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</row>
    <row r="28" spans="1:128" ht="21">
      <c r="A28" s="28" t="s">
        <v>116</v>
      </c>
      <c r="B28" s="28" t="s">
        <v>117</v>
      </c>
      <c r="C28" s="31" t="s">
        <v>101</v>
      </c>
      <c r="D28" s="30" t="s">
        <v>102</v>
      </c>
      <c r="E28" s="30">
        <f t="shared" ref="E28:I29" si="85">E29</f>
        <v>0</v>
      </c>
      <c r="F28" s="30">
        <f t="shared" si="85"/>
        <v>0</v>
      </c>
      <c r="G28" s="30">
        <f t="shared" si="85"/>
        <v>0</v>
      </c>
      <c r="H28" s="30">
        <f t="shared" si="85"/>
        <v>0</v>
      </c>
      <c r="I28" s="30">
        <f t="shared" si="85"/>
        <v>0</v>
      </c>
      <c r="J28" s="30" t="s">
        <v>102</v>
      </c>
      <c r="K28" s="30">
        <f t="shared" ref="K28:O29" si="86">K29</f>
        <v>0</v>
      </c>
      <c r="L28" s="30">
        <f t="shared" si="86"/>
        <v>0</v>
      </c>
      <c r="M28" s="30">
        <f t="shared" si="86"/>
        <v>0</v>
      </c>
      <c r="N28" s="30">
        <f t="shared" si="86"/>
        <v>0</v>
      </c>
      <c r="O28" s="30">
        <f t="shared" si="86"/>
        <v>0</v>
      </c>
      <c r="P28" s="30" t="s">
        <v>102</v>
      </c>
      <c r="Q28" s="30">
        <f t="shared" ref="Q28:U29" si="87">Q29</f>
        <v>1.51</v>
      </c>
      <c r="R28" s="30">
        <f t="shared" si="87"/>
        <v>0</v>
      </c>
      <c r="S28" s="30">
        <f t="shared" si="87"/>
        <v>0</v>
      </c>
      <c r="T28" s="30">
        <f t="shared" si="87"/>
        <v>0</v>
      </c>
      <c r="U28" s="30">
        <f t="shared" si="87"/>
        <v>5</v>
      </c>
      <c r="V28" s="30" t="s">
        <v>102</v>
      </c>
      <c r="W28" s="30">
        <f t="shared" ref="W28:AA29" si="88">W29</f>
        <v>1.51</v>
      </c>
      <c r="X28" s="30">
        <f t="shared" si="88"/>
        <v>0</v>
      </c>
      <c r="Y28" s="30">
        <f t="shared" si="88"/>
        <v>0</v>
      </c>
      <c r="Z28" s="30">
        <f t="shared" si="88"/>
        <v>0</v>
      </c>
      <c r="AA28" s="30">
        <f t="shared" si="88"/>
        <v>5</v>
      </c>
      <c r="AB28" s="30" t="s">
        <v>102</v>
      </c>
      <c r="AC28" s="30">
        <f t="shared" ref="AC28:AG29" si="89">AC29</f>
        <v>1.6600000000000001</v>
      </c>
      <c r="AD28" s="30">
        <f t="shared" si="89"/>
        <v>0</v>
      </c>
      <c r="AE28" s="30">
        <f t="shared" si="89"/>
        <v>0.71</v>
      </c>
      <c r="AF28" s="30">
        <f t="shared" si="89"/>
        <v>0</v>
      </c>
      <c r="AG28" s="30">
        <f t="shared" si="89"/>
        <v>3</v>
      </c>
      <c r="AH28" s="30" t="s">
        <v>102</v>
      </c>
      <c r="AI28" s="30">
        <f t="shared" ref="AI28:AM29" si="90">AI29</f>
        <v>1.6600000000000001</v>
      </c>
      <c r="AJ28" s="30">
        <f t="shared" si="90"/>
        <v>0</v>
      </c>
      <c r="AK28" s="30">
        <f t="shared" si="90"/>
        <v>0.71</v>
      </c>
      <c r="AL28" s="30">
        <f t="shared" si="90"/>
        <v>0</v>
      </c>
      <c r="AM28" s="30">
        <f t="shared" si="90"/>
        <v>3</v>
      </c>
      <c r="AN28" s="30" t="s">
        <v>102</v>
      </c>
      <c r="AO28" s="30">
        <f t="shared" ref="AO28:AS29" si="91">AO29</f>
        <v>0</v>
      </c>
      <c r="AP28" s="30">
        <f t="shared" si="91"/>
        <v>0</v>
      </c>
      <c r="AQ28" s="30">
        <f t="shared" si="91"/>
        <v>0</v>
      </c>
      <c r="AR28" s="30">
        <f t="shared" si="91"/>
        <v>0</v>
      </c>
      <c r="AS28" s="30">
        <f t="shared" si="91"/>
        <v>0</v>
      </c>
      <c r="AT28" s="30" t="s">
        <v>102</v>
      </c>
      <c r="AU28" s="30">
        <f t="shared" ref="AU28:AY29" si="92">AU29</f>
        <v>0</v>
      </c>
      <c r="AV28" s="30">
        <f t="shared" si="92"/>
        <v>0</v>
      </c>
      <c r="AW28" s="30">
        <f t="shared" si="92"/>
        <v>0</v>
      </c>
      <c r="AX28" s="30">
        <f t="shared" si="92"/>
        <v>0</v>
      </c>
      <c r="AY28" s="30">
        <f t="shared" si="92"/>
        <v>0</v>
      </c>
      <c r="AZ28" s="30" t="s">
        <v>102</v>
      </c>
      <c r="BA28" s="30">
        <f t="shared" ref="BA28:BE29" si="93">BA29</f>
        <v>0</v>
      </c>
      <c r="BB28" s="30">
        <f t="shared" si="93"/>
        <v>0</v>
      </c>
      <c r="BC28" s="30">
        <f t="shared" si="93"/>
        <v>0</v>
      </c>
      <c r="BD28" s="30">
        <f t="shared" si="93"/>
        <v>0</v>
      </c>
      <c r="BE28" s="30">
        <f t="shared" si="93"/>
        <v>0</v>
      </c>
      <c r="BF28" s="30" t="s">
        <v>102</v>
      </c>
      <c r="BG28" s="30">
        <f t="shared" ref="BG28:BK29" si="94">BG29</f>
        <v>0</v>
      </c>
      <c r="BH28" s="30">
        <f t="shared" si="94"/>
        <v>0</v>
      </c>
      <c r="BI28" s="30">
        <f t="shared" si="94"/>
        <v>0</v>
      </c>
      <c r="BJ28" s="30">
        <f t="shared" si="94"/>
        <v>0</v>
      </c>
      <c r="BK28" s="30">
        <f t="shared" si="94"/>
        <v>0</v>
      </c>
      <c r="BL28" s="30" t="s">
        <v>102</v>
      </c>
      <c r="BM28" s="30">
        <f t="shared" ref="BM28:BQ29" si="95">BM29</f>
        <v>0</v>
      </c>
      <c r="BN28" s="30">
        <f t="shared" si="95"/>
        <v>0</v>
      </c>
      <c r="BO28" s="30">
        <f t="shared" si="95"/>
        <v>0</v>
      </c>
      <c r="BP28" s="30">
        <f t="shared" si="95"/>
        <v>0</v>
      </c>
      <c r="BQ28" s="30">
        <f t="shared" si="95"/>
        <v>0</v>
      </c>
      <c r="BR28" s="30" t="s">
        <v>102</v>
      </c>
      <c r="BS28" s="30">
        <f t="shared" ref="BS28:BW29" si="96">BS29</f>
        <v>0</v>
      </c>
      <c r="BT28" s="30">
        <f t="shared" si="96"/>
        <v>0</v>
      </c>
      <c r="BU28" s="30">
        <f t="shared" si="96"/>
        <v>0</v>
      </c>
      <c r="BV28" s="30">
        <f t="shared" si="96"/>
        <v>0</v>
      </c>
      <c r="BW28" s="30">
        <f t="shared" si="96"/>
        <v>0</v>
      </c>
      <c r="BX28" s="30" t="s">
        <v>102</v>
      </c>
      <c r="BY28" s="30">
        <f t="shared" ref="BY28:CC29" si="97">BY29</f>
        <v>0</v>
      </c>
      <c r="BZ28" s="30">
        <f t="shared" si="97"/>
        <v>0</v>
      </c>
      <c r="CA28" s="30">
        <f t="shared" si="97"/>
        <v>0</v>
      </c>
      <c r="CB28" s="30">
        <f t="shared" si="97"/>
        <v>0</v>
      </c>
      <c r="CC28" s="30">
        <f t="shared" si="97"/>
        <v>0</v>
      </c>
      <c r="CD28" s="30" t="s">
        <v>102</v>
      </c>
      <c r="CE28" s="30">
        <f t="shared" ref="CE28:CI29" si="98">CE29</f>
        <v>0</v>
      </c>
      <c r="CF28" s="30">
        <f t="shared" si="98"/>
        <v>0</v>
      </c>
      <c r="CG28" s="30">
        <f t="shared" si="98"/>
        <v>0</v>
      </c>
      <c r="CH28" s="30">
        <f t="shared" si="98"/>
        <v>0</v>
      </c>
      <c r="CI28" s="30">
        <f t="shared" si="98"/>
        <v>0</v>
      </c>
      <c r="CJ28" s="30" t="s">
        <v>102</v>
      </c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</row>
    <row r="29" spans="1:128" ht="52.5">
      <c r="A29" s="28" t="s">
        <v>118</v>
      </c>
      <c r="B29" s="28" t="s">
        <v>119</v>
      </c>
      <c r="C29" s="32" t="s">
        <v>101</v>
      </c>
      <c r="D29" s="30" t="s">
        <v>102</v>
      </c>
      <c r="E29" s="30">
        <f t="shared" si="85"/>
        <v>0</v>
      </c>
      <c r="F29" s="30">
        <f t="shared" si="85"/>
        <v>0</v>
      </c>
      <c r="G29" s="30">
        <f t="shared" si="85"/>
        <v>0</v>
      </c>
      <c r="H29" s="30">
        <f t="shared" si="85"/>
        <v>0</v>
      </c>
      <c r="I29" s="30">
        <f t="shared" si="85"/>
        <v>0</v>
      </c>
      <c r="J29" s="30" t="s">
        <v>102</v>
      </c>
      <c r="K29" s="30">
        <f t="shared" si="86"/>
        <v>0</v>
      </c>
      <c r="L29" s="30">
        <f t="shared" si="86"/>
        <v>0</v>
      </c>
      <c r="M29" s="30">
        <f t="shared" si="86"/>
        <v>0</v>
      </c>
      <c r="N29" s="30">
        <f t="shared" si="86"/>
        <v>0</v>
      </c>
      <c r="O29" s="30">
        <f t="shared" si="86"/>
        <v>0</v>
      </c>
      <c r="P29" s="30" t="s">
        <v>102</v>
      </c>
      <c r="Q29" s="30">
        <f t="shared" si="87"/>
        <v>1.51</v>
      </c>
      <c r="R29" s="30">
        <f t="shared" si="87"/>
        <v>0</v>
      </c>
      <c r="S29" s="30">
        <f t="shared" si="87"/>
        <v>0</v>
      </c>
      <c r="T29" s="30">
        <f t="shared" si="87"/>
        <v>0</v>
      </c>
      <c r="U29" s="30">
        <f t="shared" si="87"/>
        <v>5</v>
      </c>
      <c r="V29" s="30" t="s">
        <v>102</v>
      </c>
      <c r="W29" s="30">
        <f t="shared" si="88"/>
        <v>1.51</v>
      </c>
      <c r="X29" s="30">
        <f t="shared" si="88"/>
        <v>0</v>
      </c>
      <c r="Y29" s="30">
        <f t="shared" si="88"/>
        <v>0</v>
      </c>
      <c r="Z29" s="30">
        <f t="shared" si="88"/>
        <v>0</v>
      </c>
      <c r="AA29" s="30">
        <f t="shared" si="88"/>
        <v>5</v>
      </c>
      <c r="AB29" s="30" t="s">
        <v>102</v>
      </c>
      <c r="AC29" s="30">
        <f t="shared" si="89"/>
        <v>1.6600000000000001</v>
      </c>
      <c r="AD29" s="30">
        <f t="shared" si="89"/>
        <v>0</v>
      </c>
      <c r="AE29" s="30">
        <f t="shared" si="89"/>
        <v>0.71</v>
      </c>
      <c r="AF29" s="30">
        <f t="shared" si="89"/>
        <v>0</v>
      </c>
      <c r="AG29" s="30">
        <f t="shared" si="89"/>
        <v>3</v>
      </c>
      <c r="AH29" s="30" t="s">
        <v>102</v>
      </c>
      <c r="AI29" s="30">
        <f t="shared" si="90"/>
        <v>1.6600000000000001</v>
      </c>
      <c r="AJ29" s="30">
        <f t="shared" si="90"/>
        <v>0</v>
      </c>
      <c r="AK29" s="30">
        <f t="shared" si="90"/>
        <v>0.71</v>
      </c>
      <c r="AL29" s="30">
        <f t="shared" si="90"/>
        <v>0</v>
      </c>
      <c r="AM29" s="30">
        <f t="shared" si="90"/>
        <v>3</v>
      </c>
      <c r="AN29" s="30" t="s">
        <v>102</v>
      </c>
      <c r="AO29" s="30">
        <f t="shared" si="91"/>
        <v>0</v>
      </c>
      <c r="AP29" s="30">
        <f t="shared" si="91"/>
        <v>0</v>
      </c>
      <c r="AQ29" s="30">
        <f t="shared" si="91"/>
        <v>0</v>
      </c>
      <c r="AR29" s="30">
        <f t="shared" si="91"/>
        <v>0</v>
      </c>
      <c r="AS29" s="30">
        <f t="shared" si="91"/>
        <v>0</v>
      </c>
      <c r="AT29" s="30" t="s">
        <v>102</v>
      </c>
      <c r="AU29" s="30">
        <f t="shared" si="92"/>
        <v>0</v>
      </c>
      <c r="AV29" s="30">
        <f t="shared" si="92"/>
        <v>0</v>
      </c>
      <c r="AW29" s="30">
        <f t="shared" si="92"/>
        <v>0</v>
      </c>
      <c r="AX29" s="30">
        <f t="shared" si="92"/>
        <v>0</v>
      </c>
      <c r="AY29" s="30">
        <f t="shared" si="92"/>
        <v>0</v>
      </c>
      <c r="AZ29" s="30" t="s">
        <v>102</v>
      </c>
      <c r="BA29" s="30">
        <f t="shared" si="93"/>
        <v>0</v>
      </c>
      <c r="BB29" s="30">
        <f t="shared" si="93"/>
        <v>0</v>
      </c>
      <c r="BC29" s="30">
        <f t="shared" si="93"/>
        <v>0</v>
      </c>
      <c r="BD29" s="30">
        <f t="shared" si="93"/>
        <v>0</v>
      </c>
      <c r="BE29" s="30">
        <f t="shared" si="93"/>
        <v>0</v>
      </c>
      <c r="BF29" s="30" t="s">
        <v>102</v>
      </c>
      <c r="BG29" s="30">
        <f t="shared" si="94"/>
        <v>0</v>
      </c>
      <c r="BH29" s="30">
        <f t="shared" si="94"/>
        <v>0</v>
      </c>
      <c r="BI29" s="30">
        <f t="shared" si="94"/>
        <v>0</v>
      </c>
      <c r="BJ29" s="30">
        <f t="shared" si="94"/>
        <v>0</v>
      </c>
      <c r="BK29" s="30">
        <f t="shared" si="94"/>
        <v>0</v>
      </c>
      <c r="BL29" s="30" t="s">
        <v>102</v>
      </c>
      <c r="BM29" s="30">
        <f t="shared" si="95"/>
        <v>0</v>
      </c>
      <c r="BN29" s="30">
        <f t="shared" si="95"/>
        <v>0</v>
      </c>
      <c r="BO29" s="30">
        <f t="shared" si="95"/>
        <v>0</v>
      </c>
      <c r="BP29" s="30">
        <f t="shared" si="95"/>
        <v>0</v>
      </c>
      <c r="BQ29" s="30">
        <f t="shared" si="95"/>
        <v>0</v>
      </c>
      <c r="BR29" s="30" t="s">
        <v>102</v>
      </c>
      <c r="BS29" s="30">
        <f t="shared" si="96"/>
        <v>0</v>
      </c>
      <c r="BT29" s="30">
        <f t="shared" si="96"/>
        <v>0</v>
      </c>
      <c r="BU29" s="30">
        <f t="shared" si="96"/>
        <v>0</v>
      </c>
      <c r="BV29" s="30">
        <f t="shared" si="96"/>
        <v>0</v>
      </c>
      <c r="BW29" s="30">
        <f t="shared" si="96"/>
        <v>0</v>
      </c>
      <c r="BX29" s="30" t="s">
        <v>102</v>
      </c>
      <c r="BY29" s="30">
        <f t="shared" si="97"/>
        <v>0</v>
      </c>
      <c r="BZ29" s="30">
        <f t="shared" si="97"/>
        <v>0</v>
      </c>
      <c r="CA29" s="30">
        <f t="shared" si="97"/>
        <v>0</v>
      </c>
      <c r="CB29" s="30">
        <f t="shared" si="97"/>
        <v>0</v>
      </c>
      <c r="CC29" s="30">
        <f t="shared" si="97"/>
        <v>0</v>
      </c>
      <c r="CD29" s="30" t="s">
        <v>102</v>
      </c>
      <c r="CE29" s="30">
        <f t="shared" si="98"/>
        <v>0</v>
      </c>
      <c r="CF29" s="30">
        <f t="shared" si="98"/>
        <v>0</v>
      </c>
      <c r="CG29" s="30">
        <f t="shared" si="98"/>
        <v>0</v>
      </c>
      <c r="CH29" s="30">
        <f t="shared" si="98"/>
        <v>0</v>
      </c>
      <c r="CI29" s="30">
        <f t="shared" si="98"/>
        <v>0</v>
      </c>
      <c r="CJ29" s="30" t="s">
        <v>102</v>
      </c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</row>
    <row r="30" spans="1:128" ht="52.5">
      <c r="A30" s="33" t="s">
        <v>120</v>
      </c>
      <c r="B30" s="29" t="s">
        <v>121</v>
      </c>
      <c r="C30" s="29" t="s">
        <v>101</v>
      </c>
      <c r="D30" s="30" t="s">
        <v>102</v>
      </c>
      <c r="E30" s="30">
        <f>SUM(E31:E40)</f>
        <v>0</v>
      </c>
      <c r="F30" s="30">
        <f>SUM(F31:F40)</f>
        <v>0</v>
      </c>
      <c r="G30" s="30">
        <f>SUM(G31:G40)</f>
        <v>0</v>
      </c>
      <c r="H30" s="30">
        <f>SUM(H31:H40)</f>
        <v>0</v>
      </c>
      <c r="I30" s="30">
        <f>SUM(I31:I40)</f>
        <v>0</v>
      </c>
      <c r="J30" s="30" t="s">
        <v>102</v>
      </c>
      <c r="K30" s="30">
        <f>SUM(K31:K40)</f>
        <v>0</v>
      </c>
      <c r="L30" s="30">
        <f>SUM(L31:L40)</f>
        <v>0</v>
      </c>
      <c r="M30" s="30">
        <f>SUM(M31:M40)</f>
        <v>0</v>
      </c>
      <c r="N30" s="30">
        <f>SUM(N31:N40)</f>
        <v>0</v>
      </c>
      <c r="O30" s="30">
        <f>SUM(O31:O40)</f>
        <v>0</v>
      </c>
      <c r="P30" s="30" t="s">
        <v>102</v>
      </c>
      <c r="Q30" s="30">
        <f t="shared" ref="Q30:U30" si="99">SUM(Q31:Q40)</f>
        <v>1.51</v>
      </c>
      <c r="R30" s="30">
        <f t="shared" si="99"/>
        <v>0</v>
      </c>
      <c r="S30" s="30">
        <f t="shared" si="99"/>
        <v>0</v>
      </c>
      <c r="T30" s="30">
        <f t="shared" si="99"/>
        <v>0</v>
      </c>
      <c r="U30" s="30">
        <f t="shared" si="99"/>
        <v>5</v>
      </c>
      <c r="V30" s="30" t="s">
        <v>102</v>
      </c>
      <c r="W30" s="30">
        <f t="shared" ref="W30:AA30" si="100">SUM(W31:W40)</f>
        <v>1.51</v>
      </c>
      <c r="X30" s="30">
        <f t="shared" si="100"/>
        <v>0</v>
      </c>
      <c r="Y30" s="30">
        <f t="shared" si="100"/>
        <v>0</v>
      </c>
      <c r="Z30" s="30">
        <f t="shared" si="100"/>
        <v>0</v>
      </c>
      <c r="AA30" s="30">
        <f t="shared" si="100"/>
        <v>5</v>
      </c>
      <c r="AB30" s="30" t="s">
        <v>102</v>
      </c>
      <c r="AC30" s="30">
        <f t="shared" ref="AC30:AG30" si="101">SUM(AC31:AC40)</f>
        <v>1.6600000000000001</v>
      </c>
      <c r="AD30" s="30">
        <f t="shared" si="101"/>
        <v>0</v>
      </c>
      <c r="AE30" s="30">
        <f t="shared" si="101"/>
        <v>0.71</v>
      </c>
      <c r="AF30" s="30">
        <f t="shared" si="101"/>
        <v>0</v>
      </c>
      <c r="AG30" s="30">
        <f t="shared" si="101"/>
        <v>3</v>
      </c>
      <c r="AH30" s="30" t="s">
        <v>102</v>
      </c>
      <c r="AI30" s="30">
        <f t="shared" ref="AI30:AM30" si="102">SUM(AI31:AI40)</f>
        <v>1.6600000000000001</v>
      </c>
      <c r="AJ30" s="30">
        <f t="shared" si="102"/>
        <v>0</v>
      </c>
      <c r="AK30" s="30">
        <f t="shared" si="102"/>
        <v>0.71</v>
      </c>
      <c r="AL30" s="30">
        <f t="shared" si="102"/>
        <v>0</v>
      </c>
      <c r="AM30" s="30">
        <f t="shared" si="102"/>
        <v>3</v>
      </c>
      <c r="AN30" s="30" t="s">
        <v>102</v>
      </c>
      <c r="AO30" s="30">
        <f t="shared" ref="AO30:AS30" si="103">SUM(AO31:AO40)</f>
        <v>0</v>
      </c>
      <c r="AP30" s="30">
        <f t="shared" si="103"/>
        <v>0</v>
      </c>
      <c r="AQ30" s="30">
        <f t="shared" si="103"/>
        <v>0</v>
      </c>
      <c r="AR30" s="30">
        <f t="shared" si="103"/>
        <v>0</v>
      </c>
      <c r="AS30" s="30">
        <f t="shared" si="103"/>
        <v>0</v>
      </c>
      <c r="AT30" s="30" t="s">
        <v>102</v>
      </c>
      <c r="AU30" s="30">
        <f t="shared" ref="AU30:AY30" si="104">SUM(AU31:AU40)</f>
        <v>0</v>
      </c>
      <c r="AV30" s="30">
        <f t="shared" si="104"/>
        <v>0</v>
      </c>
      <c r="AW30" s="30">
        <f t="shared" si="104"/>
        <v>0</v>
      </c>
      <c r="AX30" s="30">
        <f t="shared" si="104"/>
        <v>0</v>
      </c>
      <c r="AY30" s="30">
        <f t="shared" si="104"/>
        <v>0</v>
      </c>
      <c r="AZ30" s="30" t="s">
        <v>102</v>
      </c>
      <c r="BA30" s="30">
        <f t="shared" ref="BA30:BD30" si="105">SUM(BA31:BA40)</f>
        <v>0</v>
      </c>
      <c r="BB30" s="30">
        <f t="shared" si="105"/>
        <v>0</v>
      </c>
      <c r="BC30" s="30">
        <f t="shared" si="105"/>
        <v>0</v>
      </c>
      <c r="BD30" s="30">
        <f t="shared" si="105"/>
        <v>0</v>
      </c>
      <c r="BE30" s="30">
        <f t="shared" ref="BE30" si="106">SUM(BE31:BE40)</f>
        <v>0</v>
      </c>
      <c r="BF30" s="30" t="s">
        <v>102</v>
      </c>
      <c r="BG30" s="30">
        <f t="shared" ref="BG30:BK30" si="107">SUM(BG31:BG40)</f>
        <v>0</v>
      </c>
      <c r="BH30" s="30">
        <f t="shared" si="107"/>
        <v>0</v>
      </c>
      <c r="BI30" s="30">
        <f t="shared" si="107"/>
        <v>0</v>
      </c>
      <c r="BJ30" s="30">
        <f t="shared" si="107"/>
        <v>0</v>
      </c>
      <c r="BK30" s="30">
        <f t="shared" si="107"/>
        <v>0</v>
      </c>
      <c r="BL30" s="30" t="s">
        <v>102</v>
      </c>
      <c r="BM30" s="30">
        <f t="shared" ref="BM30:BQ30" si="108">SUM(BM31:BM40)</f>
        <v>0</v>
      </c>
      <c r="BN30" s="30">
        <f t="shared" si="108"/>
        <v>0</v>
      </c>
      <c r="BO30" s="30">
        <f t="shared" si="108"/>
        <v>0</v>
      </c>
      <c r="BP30" s="30">
        <f t="shared" si="108"/>
        <v>0</v>
      </c>
      <c r="BQ30" s="30">
        <f t="shared" si="108"/>
        <v>0</v>
      </c>
      <c r="BR30" s="30" t="s">
        <v>102</v>
      </c>
      <c r="BS30" s="30">
        <f t="shared" ref="BS30:BW30" si="109">SUM(BS31:BS40)</f>
        <v>0</v>
      </c>
      <c r="BT30" s="30">
        <f t="shared" si="109"/>
        <v>0</v>
      </c>
      <c r="BU30" s="30">
        <f t="shared" si="109"/>
        <v>0</v>
      </c>
      <c r="BV30" s="30">
        <f t="shared" si="109"/>
        <v>0</v>
      </c>
      <c r="BW30" s="30">
        <f t="shared" si="109"/>
        <v>0</v>
      </c>
      <c r="BX30" s="30" t="s">
        <v>102</v>
      </c>
      <c r="BY30" s="30">
        <f t="shared" ref="BY30:CC30" si="110">SUM(BY31:BY40)</f>
        <v>0</v>
      </c>
      <c r="BZ30" s="30">
        <f t="shared" si="110"/>
        <v>0</v>
      </c>
      <c r="CA30" s="30">
        <f t="shared" si="110"/>
        <v>0</v>
      </c>
      <c r="CB30" s="30">
        <f t="shared" si="110"/>
        <v>0</v>
      </c>
      <c r="CC30" s="30">
        <f t="shared" si="110"/>
        <v>0</v>
      </c>
      <c r="CD30" s="30" t="s">
        <v>102</v>
      </c>
      <c r="CE30" s="30">
        <f t="shared" ref="CE30:CI30" si="111">SUM(CE31:CE40)</f>
        <v>0</v>
      </c>
      <c r="CF30" s="30">
        <f t="shared" si="111"/>
        <v>0</v>
      </c>
      <c r="CG30" s="30">
        <f t="shared" si="111"/>
        <v>0</v>
      </c>
      <c r="CH30" s="30">
        <f t="shared" si="111"/>
        <v>0</v>
      </c>
      <c r="CI30" s="30">
        <f t="shared" si="111"/>
        <v>0</v>
      </c>
      <c r="CJ30" s="30" t="s">
        <v>102</v>
      </c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</row>
    <row r="31" spans="1:128" ht="22.5">
      <c r="A31" s="34" t="s">
        <v>120</v>
      </c>
      <c r="B31" s="35" t="s">
        <v>122</v>
      </c>
      <c r="C31" s="35" t="s">
        <v>123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4</v>
      </c>
      <c r="Q31" s="27">
        <v>0</v>
      </c>
      <c r="R31" s="27">
        <v>0</v>
      </c>
      <c r="S31" s="27">
        <v>0</v>
      </c>
      <c r="T31" s="27">
        <v>0</v>
      </c>
      <c r="U31" s="27">
        <v>2</v>
      </c>
      <c r="V31" s="27">
        <f>P31</f>
        <v>4</v>
      </c>
      <c r="W31" s="27">
        <v>0</v>
      </c>
      <c r="X31" s="27">
        <v>0</v>
      </c>
      <c r="Y31" s="27">
        <v>0</v>
      </c>
      <c r="Z31" s="27">
        <v>0</v>
      </c>
      <c r="AA31" s="27">
        <v>2</v>
      </c>
      <c r="AB31" s="27" t="s">
        <v>102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 t="str">
        <f>AB31</f>
        <v>-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 t="s">
        <v>102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 t="str">
        <f>AN31</f>
        <v>-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 t="s">
        <v>102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 t="str">
        <f>AZ31</f>
        <v>-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 t="s">
        <v>102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 t="str">
        <f>BL31</f>
        <v>-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27" t="s">
        <v>102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 t="str">
        <f t="shared" ref="CD31:CD40" si="112">BX31</f>
        <v>-</v>
      </c>
      <c r="CE31" s="27">
        <v>0</v>
      </c>
      <c r="CF31" s="27">
        <v>0</v>
      </c>
      <c r="CG31" s="27">
        <v>0</v>
      </c>
      <c r="CH31" s="27">
        <v>0</v>
      </c>
      <c r="CI31" s="27">
        <v>0</v>
      </c>
      <c r="CJ31" s="27" t="s">
        <v>102</v>
      </c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</row>
    <row r="32" spans="1:128" ht="22.5">
      <c r="A32" s="34" t="s">
        <v>120</v>
      </c>
      <c r="B32" s="36" t="s">
        <v>124</v>
      </c>
      <c r="C32" s="35" t="s">
        <v>125</v>
      </c>
      <c r="D32" s="27">
        <f t="shared" ref="D32:O32" si="113">SUM(D33:D34)</f>
        <v>0</v>
      </c>
      <c r="E32" s="27">
        <f t="shared" si="113"/>
        <v>0</v>
      </c>
      <c r="F32" s="27">
        <f t="shared" si="113"/>
        <v>0</v>
      </c>
      <c r="G32" s="27">
        <f t="shared" si="113"/>
        <v>0</v>
      </c>
      <c r="H32" s="27">
        <f t="shared" si="113"/>
        <v>0</v>
      </c>
      <c r="I32" s="27">
        <f t="shared" si="113"/>
        <v>0</v>
      </c>
      <c r="J32" s="27">
        <f t="shared" si="113"/>
        <v>0</v>
      </c>
      <c r="K32" s="27">
        <f t="shared" si="113"/>
        <v>0</v>
      </c>
      <c r="L32" s="27">
        <f t="shared" si="113"/>
        <v>0</v>
      </c>
      <c r="M32" s="27">
        <f t="shared" si="113"/>
        <v>0</v>
      </c>
      <c r="N32" s="27">
        <f t="shared" si="113"/>
        <v>0</v>
      </c>
      <c r="O32" s="27">
        <f t="shared" si="113"/>
        <v>0</v>
      </c>
      <c r="P32" s="27">
        <v>4</v>
      </c>
      <c r="Q32" s="27">
        <v>0</v>
      </c>
      <c r="R32" s="27">
        <v>0</v>
      </c>
      <c r="S32" s="27">
        <v>0</v>
      </c>
      <c r="T32" s="27">
        <v>0</v>
      </c>
      <c r="U32" s="27">
        <v>1</v>
      </c>
      <c r="V32" s="27">
        <f t="shared" ref="V32:V40" si="114">P32</f>
        <v>4</v>
      </c>
      <c r="W32" s="27">
        <v>0</v>
      </c>
      <c r="X32" s="27">
        <v>0</v>
      </c>
      <c r="Y32" s="27">
        <v>0</v>
      </c>
      <c r="Z32" s="27">
        <v>0</v>
      </c>
      <c r="AA32" s="27">
        <v>1</v>
      </c>
      <c r="AB32" s="27" t="s">
        <v>102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 t="str">
        <f t="shared" ref="AH32:AH40" si="115">AB32</f>
        <v>-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 t="s">
        <v>102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 t="str">
        <f t="shared" ref="AT32:AT40" si="116">AN32</f>
        <v>-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 t="s">
        <v>102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 t="str">
        <f t="shared" ref="BF32:BF40" si="117">AZ32</f>
        <v>-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 t="s">
        <v>102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 t="str">
        <f t="shared" ref="BR32:BR40" si="118">BL32</f>
        <v>-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BX32" s="27" t="s">
        <v>102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 t="str">
        <f t="shared" si="112"/>
        <v>-</v>
      </c>
      <c r="CE32" s="27">
        <v>0</v>
      </c>
      <c r="CF32" s="27">
        <v>0</v>
      </c>
      <c r="CG32" s="27">
        <v>0</v>
      </c>
      <c r="CH32" s="27">
        <v>0</v>
      </c>
      <c r="CI32" s="27">
        <v>0</v>
      </c>
      <c r="CJ32" s="27" t="s">
        <v>102</v>
      </c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</row>
    <row r="33" spans="1:128" ht="22.5">
      <c r="A33" s="34" t="s">
        <v>120</v>
      </c>
      <c r="B33" s="36" t="s">
        <v>126</v>
      </c>
      <c r="C33" s="35" t="s">
        <v>127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4</v>
      </c>
      <c r="Q33" s="27">
        <v>0</v>
      </c>
      <c r="R33" s="27">
        <v>0</v>
      </c>
      <c r="S33" s="27">
        <v>0</v>
      </c>
      <c r="T33" s="27">
        <v>0</v>
      </c>
      <c r="U33" s="27">
        <v>2</v>
      </c>
      <c r="V33" s="27">
        <f t="shared" si="114"/>
        <v>4</v>
      </c>
      <c r="W33" s="27">
        <v>0</v>
      </c>
      <c r="X33" s="27">
        <v>0</v>
      </c>
      <c r="Y33" s="27">
        <v>0</v>
      </c>
      <c r="Z33" s="27">
        <v>0</v>
      </c>
      <c r="AA33" s="27">
        <v>2</v>
      </c>
      <c r="AB33" s="27" t="s">
        <v>102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 t="str">
        <f t="shared" si="115"/>
        <v>-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 t="s">
        <v>102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 t="str">
        <f t="shared" si="116"/>
        <v>-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 t="s">
        <v>102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 t="str">
        <f t="shared" si="117"/>
        <v>-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 t="s">
        <v>102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 t="str">
        <f t="shared" si="118"/>
        <v>-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 t="s">
        <v>102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 t="str">
        <f t="shared" si="112"/>
        <v>-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 t="s">
        <v>102</v>
      </c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</row>
    <row r="34" spans="1:128" ht="33.75">
      <c r="A34" s="34" t="s">
        <v>120</v>
      </c>
      <c r="B34" s="35" t="s">
        <v>128</v>
      </c>
      <c r="C34" s="35" t="s">
        <v>129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4</v>
      </c>
      <c r="Q34" s="27">
        <v>1.26</v>
      </c>
      <c r="R34" s="27">
        <v>0</v>
      </c>
      <c r="S34" s="27">
        <v>0</v>
      </c>
      <c r="T34" s="27">
        <v>0</v>
      </c>
      <c r="U34" s="27">
        <v>0</v>
      </c>
      <c r="V34" s="27">
        <f t="shared" si="114"/>
        <v>4</v>
      </c>
      <c r="W34" s="27">
        <v>1.26</v>
      </c>
      <c r="X34" s="27">
        <v>0</v>
      </c>
      <c r="Y34" s="27">
        <v>0</v>
      </c>
      <c r="Z34" s="27">
        <v>0</v>
      </c>
      <c r="AA34" s="27">
        <v>0</v>
      </c>
      <c r="AB34" s="27" t="s">
        <v>102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 t="str">
        <f t="shared" si="115"/>
        <v>-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 t="s">
        <v>102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 t="str">
        <f t="shared" si="116"/>
        <v>-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 t="s">
        <v>102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 t="str">
        <f t="shared" si="117"/>
        <v>-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 t="s">
        <v>102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 t="str">
        <f t="shared" si="118"/>
        <v>-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27" t="s">
        <v>102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 t="str">
        <f t="shared" si="112"/>
        <v>-</v>
      </c>
      <c r="CE34" s="27">
        <v>0</v>
      </c>
      <c r="CF34" s="27">
        <v>0</v>
      </c>
      <c r="CG34" s="27">
        <v>0</v>
      </c>
      <c r="CH34" s="27">
        <v>0</v>
      </c>
      <c r="CI34" s="27">
        <v>0</v>
      </c>
      <c r="CJ34" s="27" t="s">
        <v>102</v>
      </c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</row>
    <row r="35" spans="1:128" ht="33.75">
      <c r="A35" s="34" t="s">
        <v>120</v>
      </c>
      <c r="B35" s="35" t="s">
        <v>130</v>
      </c>
      <c r="C35" s="35" t="s">
        <v>131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4</v>
      </c>
      <c r="Q35" s="27">
        <v>0.25</v>
      </c>
      <c r="R35" s="27">
        <v>0</v>
      </c>
      <c r="S35" s="27">
        <v>0</v>
      </c>
      <c r="T35" s="27">
        <v>0</v>
      </c>
      <c r="U35" s="27">
        <v>0</v>
      </c>
      <c r="V35" s="27">
        <f t="shared" si="114"/>
        <v>4</v>
      </c>
      <c r="W35" s="27">
        <v>0.25</v>
      </c>
      <c r="X35" s="27">
        <v>0</v>
      </c>
      <c r="Y35" s="27">
        <v>0</v>
      </c>
      <c r="Z35" s="27">
        <v>0</v>
      </c>
      <c r="AA35" s="27">
        <v>0</v>
      </c>
      <c r="AB35" s="27" t="s">
        <v>102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 t="str">
        <f t="shared" si="115"/>
        <v>-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 t="s">
        <v>102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 t="str">
        <f t="shared" si="116"/>
        <v>-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 t="s">
        <v>102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 t="str">
        <f t="shared" si="117"/>
        <v>-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 t="s">
        <v>102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 t="str">
        <f t="shared" si="118"/>
        <v>-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 t="s">
        <v>102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 t="str">
        <f t="shared" si="112"/>
        <v>-</v>
      </c>
      <c r="CE35" s="27">
        <v>0</v>
      </c>
      <c r="CF35" s="27">
        <v>0</v>
      </c>
      <c r="CG35" s="27">
        <v>0</v>
      </c>
      <c r="CH35" s="27">
        <v>0</v>
      </c>
      <c r="CI35" s="27">
        <v>0</v>
      </c>
      <c r="CJ35" s="27" t="s">
        <v>102</v>
      </c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</row>
    <row r="36" spans="1:128" ht="22.5">
      <c r="A36" s="35" t="s">
        <v>120</v>
      </c>
      <c r="B36" s="35" t="s">
        <v>132</v>
      </c>
      <c r="C36" s="35" t="s">
        <v>133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 t="s">
        <v>102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 t="str">
        <f t="shared" si="114"/>
        <v>-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4</v>
      </c>
      <c r="AC36" s="27">
        <v>0</v>
      </c>
      <c r="AD36" s="27">
        <v>0</v>
      </c>
      <c r="AE36" s="27">
        <v>0.71</v>
      </c>
      <c r="AF36" s="27">
        <v>0</v>
      </c>
      <c r="AG36" s="27">
        <v>0</v>
      </c>
      <c r="AH36" s="27">
        <f t="shared" si="115"/>
        <v>4</v>
      </c>
      <c r="AI36" s="27">
        <v>0</v>
      </c>
      <c r="AJ36" s="27">
        <v>0</v>
      </c>
      <c r="AK36" s="27">
        <v>0.71</v>
      </c>
      <c r="AL36" s="27">
        <v>0</v>
      </c>
      <c r="AM36" s="27">
        <v>0</v>
      </c>
      <c r="AN36" s="27" t="s">
        <v>102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 t="str">
        <f t="shared" si="116"/>
        <v>-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 t="s">
        <v>102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 t="str">
        <f t="shared" si="117"/>
        <v>-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 t="s">
        <v>102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 t="str">
        <f t="shared" si="118"/>
        <v>-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BX36" s="27" t="s">
        <v>102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 t="str">
        <f t="shared" si="112"/>
        <v>-</v>
      </c>
      <c r="CE36" s="27">
        <v>0</v>
      </c>
      <c r="CF36" s="27">
        <v>0</v>
      </c>
      <c r="CG36" s="27">
        <v>0</v>
      </c>
      <c r="CH36" s="27">
        <v>0</v>
      </c>
      <c r="CI36" s="27">
        <v>0</v>
      </c>
      <c r="CJ36" s="27" t="s">
        <v>102</v>
      </c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</row>
    <row r="37" spans="1:128" ht="33.75">
      <c r="A37" s="35" t="s">
        <v>120</v>
      </c>
      <c r="B37" s="35" t="s">
        <v>134</v>
      </c>
      <c r="C37" s="35" t="s">
        <v>135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 t="s">
        <v>102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 t="str">
        <f t="shared" si="114"/>
        <v>-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4</v>
      </c>
      <c r="AC37" s="27">
        <v>1.26</v>
      </c>
      <c r="AD37" s="27">
        <v>0</v>
      </c>
      <c r="AE37" s="27">
        <v>0</v>
      </c>
      <c r="AF37" s="27">
        <v>0</v>
      </c>
      <c r="AG37" s="27">
        <v>0</v>
      </c>
      <c r="AH37" s="27">
        <f t="shared" si="115"/>
        <v>4</v>
      </c>
      <c r="AI37" s="27">
        <v>1.26</v>
      </c>
      <c r="AJ37" s="27">
        <v>0</v>
      </c>
      <c r="AK37" s="27">
        <v>0</v>
      </c>
      <c r="AL37" s="27">
        <v>0</v>
      </c>
      <c r="AM37" s="27">
        <v>0</v>
      </c>
      <c r="AN37" s="27" t="s">
        <v>102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 t="str">
        <f t="shared" si="116"/>
        <v>-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 t="s">
        <v>102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 t="str">
        <f t="shared" si="117"/>
        <v>-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 t="s">
        <v>102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 t="str">
        <f t="shared" si="118"/>
        <v>-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BX37" s="27" t="s">
        <v>102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 t="str">
        <f t="shared" si="112"/>
        <v>-</v>
      </c>
      <c r="CE37" s="27">
        <v>0</v>
      </c>
      <c r="CF37" s="27">
        <v>0</v>
      </c>
      <c r="CG37" s="27">
        <v>0</v>
      </c>
      <c r="CH37" s="27">
        <v>0</v>
      </c>
      <c r="CI37" s="27">
        <v>0</v>
      </c>
      <c r="CJ37" s="27" t="s">
        <v>102</v>
      </c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</row>
    <row r="38" spans="1:128" ht="33.75">
      <c r="A38" s="35" t="s">
        <v>120</v>
      </c>
      <c r="B38" s="35" t="s">
        <v>136</v>
      </c>
      <c r="C38" s="35" t="s">
        <v>137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 t="s">
        <v>102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 t="str">
        <f t="shared" si="114"/>
        <v>-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4</v>
      </c>
      <c r="AC38" s="27">
        <v>0.4</v>
      </c>
      <c r="AD38" s="27">
        <v>0</v>
      </c>
      <c r="AE38" s="27">
        <v>0</v>
      </c>
      <c r="AF38" s="27">
        <v>0</v>
      </c>
      <c r="AG38" s="27">
        <v>0</v>
      </c>
      <c r="AH38" s="27">
        <f t="shared" si="115"/>
        <v>4</v>
      </c>
      <c r="AI38" s="27">
        <v>0.4</v>
      </c>
      <c r="AJ38" s="27">
        <v>0</v>
      </c>
      <c r="AK38" s="27">
        <v>0</v>
      </c>
      <c r="AL38" s="27">
        <v>0</v>
      </c>
      <c r="AM38" s="27">
        <v>0</v>
      </c>
      <c r="AN38" s="27" t="s">
        <v>102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 t="str">
        <f t="shared" si="116"/>
        <v>-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 t="s">
        <v>102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 t="str">
        <f t="shared" si="117"/>
        <v>-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 t="s">
        <v>102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 t="str">
        <f t="shared" si="118"/>
        <v>-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27" t="s">
        <v>102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 t="str">
        <f t="shared" si="112"/>
        <v>-</v>
      </c>
      <c r="CE38" s="27">
        <v>0</v>
      </c>
      <c r="CF38" s="27">
        <v>0</v>
      </c>
      <c r="CG38" s="27">
        <v>0</v>
      </c>
      <c r="CH38" s="27">
        <v>0</v>
      </c>
      <c r="CI38" s="27">
        <v>0</v>
      </c>
      <c r="CJ38" s="27" t="s">
        <v>102</v>
      </c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</row>
    <row r="39" spans="1:128">
      <c r="A39" s="35" t="s">
        <v>120</v>
      </c>
      <c r="B39" s="35" t="s">
        <v>138</v>
      </c>
      <c r="C39" s="35" t="s">
        <v>139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 t="s">
        <v>102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 t="str">
        <f t="shared" si="114"/>
        <v>-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4</v>
      </c>
      <c r="AC39" s="27">
        <v>0</v>
      </c>
      <c r="AD39" s="27">
        <v>0</v>
      </c>
      <c r="AE39" s="27">
        <v>0</v>
      </c>
      <c r="AF39" s="27">
        <v>0</v>
      </c>
      <c r="AG39" s="27">
        <v>1</v>
      </c>
      <c r="AH39" s="27">
        <f t="shared" si="115"/>
        <v>4</v>
      </c>
      <c r="AI39" s="27">
        <v>0</v>
      </c>
      <c r="AJ39" s="27">
        <v>0</v>
      </c>
      <c r="AK39" s="27">
        <v>0</v>
      </c>
      <c r="AL39" s="27">
        <v>0</v>
      </c>
      <c r="AM39" s="27">
        <v>1</v>
      </c>
      <c r="AN39" s="27" t="s">
        <v>102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 t="str">
        <f t="shared" si="116"/>
        <v>-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 t="s">
        <v>102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 t="str">
        <f t="shared" si="117"/>
        <v>-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 t="s">
        <v>102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 t="str">
        <f t="shared" si="118"/>
        <v>-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BX39" s="27" t="s">
        <v>102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 t="str">
        <f t="shared" si="112"/>
        <v>-</v>
      </c>
      <c r="CE39" s="27">
        <v>0</v>
      </c>
      <c r="CF39" s="27">
        <v>0</v>
      </c>
      <c r="CG39" s="27">
        <v>0</v>
      </c>
      <c r="CH39" s="27">
        <v>0</v>
      </c>
      <c r="CI39" s="27">
        <v>0</v>
      </c>
      <c r="CJ39" s="27" t="s">
        <v>102</v>
      </c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</row>
    <row r="40" spans="1:128">
      <c r="A40" s="35" t="s">
        <v>120</v>
      </c>
      <c r="B40" s="35" t="s">
        <v>140</v>
      </c>
      <c r="C40" s="35" t="s">
        <v>141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 t="s">
        <v>102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 t="str">
        <f t="shared" si="114"/>
        <v>-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4</v>
      </c>
      <c r="AC40" s="27">
        <v>0</v>
      </c>
      <c r="AD40" s="27">
        <v>0</v>
      </c>
      <c r="AE40" s="27">
        <v>0</v>
      </c>
      <c r="AF40" s="27">
        <v>0</v>
      </c>
      <c r="AG40" s="27">
        <v>2</v>
      </c>
      <c r="AH40" s="27">
        <f t="shared" si="115"/>
        <v>4</v>
      </c>
      <c r="AI40" s="27">
        <v>0</v>
      </c>
      <c r="AJ40" s="27">
        <v>0</v>
      </c>
      <c r="AK40" s="27">
        <v>0</v>
      </c>
      <c r="AL40" s="27">
        <v>0</v>
      </c>
      <c r="AM40" s="27">
        <v>2</v>
      </c>
      <c r="AN40" s="27" t="s">
        <v>102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 t="str">
        <f t="shared" si="116"/>
        <v>-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 t="s">
        <v>102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 t="str">
        <f t="shared" si="117"/>
        <v>-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 t="s">
        <v>102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 t="str">
        <f t="shared" si="118"/>
        <v>-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27" t="s">
        <v>102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 t="str">
        <f t="shared" si="112"/>
        <v>-</v>
      </c>
      <c r="CE40" s="27">
        <v>0</v>
      </c>
      <c r="CF40" s="27">
        <v>0</v>
      </c>
      <c r="CG40" s="27">
        <v>0</v>
      </c>
      <c r="CH40" s="27">
        <v>0</v>
      </c>
      <c r="CI40" s="27">
        <v>0</v>
      </c>
      <c r="CJ40" s="27" t="s">
        <v>102</v>
      </c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</row>
    <row r="41" spans="1:128" ht="21">
      <c r="A41" s="29" t="s">
        <v>142</v>
      </c>
      <c r="B41" s="29" t="s">
        <v>143</v>
      </c>
      <c r="C41" s="29" t="s">
        <v>101</v>
      </c>
      <c r="D41" s="30" t="s">
        <v>102</v>
      </c>
      <c r="E41" s="30">
        <f>E42+E99+E120</f>
        <v>0</v>
      </c>
      <c r="F41" s="30">
        <f>F42+F99+F120</f>
        <v>0</v>
      </c>
      <c r="G41" s="30">
        <f>G42+G99+G120</f>
        <v>0</v>
      </c>
      <c r="H41" s="30">
        <f>H42+H99+H120</f>
        <v>0</v>
      </c>
      <c r="I41" s="30">
        <f>I42+I99+I120</f>
        <v>0</v>
      </c>
      <c r="J41" s="30" t="s">
        <v>102</v>
      </c>
      <c r="K41" s="30">
        <f>K42+K99+K120</f>
        <v>0</v>
      </c>
      <c r="L41" s="30">
        <f>L42+L99+L120</f>
        <v>0</v>
      </c>
      <c r="M41" s="30">
        <f>M42+M99+M120</f>
        <v>0</v>
      </c>
      <c r="N41" s="30">
        <f>N42+N99+N120</f>
        <v>0</v>
      </c>
      <c r="O41" s="30">
        <f>O42+O99+O120</f>
        <v>0</v>
      </c>
      <c r="P41" s="30" t="s">
        <v>102</v>
      </c>
      <c r="Q41" s="30">
        <f t="shared" ref="Q41:U41" si="119">Q42+Q99+Q120</f>
        <v>1.8800000000000001</v>
      </c>
      <c r="R41" s="30">
        <f t="shared" si="119"/>
        <v>0</v>
      </c>
      <c r="S41" s="30">
        <f t="shared" si="119"/>
        <v>4.2859999999999996</v>
      </c>
      <c r="T41" s="30">
        <f t="shared" si="119"/>
        <v>0</v>
      </c>
      <c r="U41" s="30">
        <f t="shared" si="119"/>
        <v>5</v>
      </c>
      <c r="V41" s="30" t="s">
        <v>102</v>
      </c>
      <c r="W41" s="30">
        <f t="shared" ref="W41:Z41" si="120">W42+W99+W120</f>
        <v>1.8800000000000001</v>
      </c>
      <c r="X41" s="30">
        <f t="shared" si="120"/>
        <v>0</v>
      </c>
      <c r="Y41" s="30">
        <f t="shared" si="120"/>
        <v>4.2859999999999996</v>
      </c>
      <c r="Z41" s="30">
        <f t="shared" si="120"/>
        <v>0</v>
      </c>
      <c r="AA41" s="30">
        <f>AA42+AA99+AA120</f>
        <v>0</v>
      </c>
      <c r="AB41" s="30" t="s">
        <v>102</v>
      </c>
      <c r="AC41" s="30">
        <f t="shared" ref="AC41:AG41" si="121">AC42+AC99+AC120</f>
        <v>1.4500000000000002</v>
      </c>
      <c r="AD41" s="30">
        <f t="shared" si="121"/>
        <v>0</v>
      </c>
      <c r="AE41" s="30">
        <f t="shared" si="121"/>
        <v>0.16499999999999998</v>
      </c>
      <c r="AF41" s="30">
        <f t="shared" si="121"/>
        <v>0</v>
      </c>
      <c r="AG41" s="30">
        <f t="shared" si="121"/>
        <v>1667</v>
      </c>
      <c r="AH41" s="30" t="s">
        <v>102</v>
      </c>
      <c r="AI41" s="30">
        <f t="shared" ref="AI41:AM41" si="122">AI42+AI99+AI120</f>
        <v>1.4500000000000002</v>
      </c>
      <c r="AJ41" s="30">
        <f t="shared" si="122"/>
        <v>0</v>
      </c>
      <c r="AK41" s="30">
        <f t="shared" si="122"/>
        <v>0.16499999999999998</v>
      </c>
      <c r="AL41" s="30">
        <f t="shared" si="122"/>
        <v>0</v>
      </c>
      <c r="AM41" s="30">
        <f t="shared" si="122"/>
        <v>1420</v>
      </c>
      <c r="AN41" s="30" t="s">
        <v>102</v>
      </c>
      <c r="AO41" s="30">
        <f t="shared" ref="AO41:AS41" si="123">AO42+AO99+AO120</f>
        <v>1.05</v>
      </c>
      <c r="AP41" s="30">
        <f t="shared" si="123"/>
        <v>0</v>
      </c>
      <c r="AQ41" s="30">
        <f t="shared" si="123"/>
        <v>1.2</v>
      </c>
      <c r="AR41" s="30">
        <f t="shared" si="123"/>
        <v>0</v>
      </c>
      <c r="AS41" s="30">
        <f t="shared" si="123"/>
        <v>1250</v>
      </c>
      <c r="AT41" s="30" t="s">
        <v>102</v>
      </c>
      <c r="AU41" s="30">
        <f t="shared" ref="AU41:AY41" si="124">AU42+AU99+AU120</f>
        <v>1.6</v>
      </c>
      <c r="AV41" s="30">
        <f t="shared" si="124"/>
        <v>0</v>
      </c>
      <c r="AW41" s="30">
        <f t="shared" si="124"/>
        <v>0.83</v>
      </c>
      <c r="AX41" s="30">
        <f t="shared" si="124"/>
        <v>0</v>
      </c>
      <c r="AY41" s="30">
        <f t="shared" si="124"/>
        <v>1753</v>
      </c>
      <c r="AZ41" s="30" t="s">
        <v>102</v>
      </c>
      <c r="BA41" s="30">
        <f t="shared" ref="BA41:BE41" si="125">BA42+BA99+BA120</f>
        <v>1.8</v>
      </c>
      <c r="BB41" s="30">
        <f t="shared" si="125"/>
        <v>0</v>
      </c>
      <c r="BC41" s="30">
        <f t="shared" si="125"/>
        <v>0.78400000000000003</v>
      </c>
      <c r="BD41" s="30">
        <f t="shared" si="125"/>
        <v>0</v>
      </c>
      <c r="BE41" s="30">
        <f t="shared" si="125"/>
        <v>1337</v>
      </c>
      <c r="BF41" s="30" t="s">
        <v>102</v>
      </c>
      <c r="BG41" s="30">
        <f t="shared" ref="BG41:BK41" si="126">BG42+BG99+BG120</f>
        <v>2.2000000000000002</v>
      </c>
      <c r="BH41" s="30">
        <f t="shared" si="126"/>
        <v>0</v>
      </c>
      <c r="BI41" s="30">
        <f t="shared" si="126"/>
        <v>0.78400000000000003</v>
      </c>
      <c r="BJ41" s="30">
        <f t="shared" si="126"/>
        <v>0</v>
      </c>
      <c r="BK41" s="30">
        <f t="shared" si="126"/>
        <v>1758</v>
      </c>
      <c r="BL41" s="30" t="s">
        <v>102</v>
      </c>
      <c r="BM41" s="30">
        <f t="shared" ref="BM41:BQ41" si="127">BM42+BM99+BM120</f>
        <v>2.8</v>
      </c>
      <c r="BN41" s="30">
        <f t="shared" si="127"/>
        <v>0</v>
      </c>
      <c r="BO41" s="30">
        <f t="shared" si="127"/>
        <v>6.3980000000000006</v>
      </c>
      <c r="BP41" s="30">
        <f t="shared" si="127"/>
        <v>0</v>
      </c>
      <c r="BQ41" s="30">
        <f t="shared" si="127"/>
        <v>1131</v>
      </c>
      <c r="BR41" s="30" t="s">
        <v>102</v>
      </c>
      <c r="BS41" s="30">
        <f t="shared" ref="BS41:BW41" si="128">BS42+BS99+BS120</f>
        <v>2.8</v>
      </c>
      <c r="BT41" s="30">
        <f t="shared" si="128"/>
        <v>0</v>
      </c>
      <c r="BU41" s="30">
        <f t="shared" si="128"/>
        <v>6.3980000000000006</v>
      </c>
      <c r="BV41" s="30">
        <f t="shared" si="128"/>
        <v>0</v>
      </c>
      <c r="BW41" s="30">
        <f t="shared" si="128"/>
        <v>1131</v>
      </c>
      <c r="BX41" s="30" t="s">
        <v>102</v>
      </c>
      <c r="BY41" s="30">
        <f t="shared" ref="BY41:CC41" si="129">BY42+BY99+BY120</f>
        <v>17.3</v>
      </c>
      <c r="BZ41" s="30">
        <f t="shared" si="129"/>
        <v>0</v>
      </c>
      <c r="CA41" s="30">
        <f t="shared" si="129"/>
        <v>1.6659999999999999</v>
      </c>
      <c r="CB41" s="30">
        <f t="shared" si="129"/>
        <v>0</v>
      </c>
      <c r="CC41" s="30">
        <f t="shared" si="129"/>
        <v>939</v>
      </c>
      <c r="CD41" s="30" t="s">
        <v>102</v>
      </c>
      <c r="CE41" s="30">
        <f t="shared" ref="CE41:CI41" si="130">CE42+CE99+CE120</f>
        <v>17.3</v>
      </c>
      <c r="CF41" s="30">
        <f t="shared" si="130"/>
        <v>0</v>
      </c>
      <c r="CG41" s="30">
        <f t="shared" si="130"/>
        <v>1.6659999999999999</v>
      </c>
      <c r="CH41" s="30">
        <f t="shared" si="130"/>
        <v>0</v>
      </c>
      <c r="CI41" s="30">
        <f t="shared" si="130"/>
        <v>939</v>
      </c>
      <c r="CJ41" s="30" t="s">
        <v>102</v>
      </c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</row>
    <row r="42" spans="1:128" ht="42">
      <c r="A42" s="29" t="s">
        <v>144</v>
      </c>
      <c r="B42" s="29" t="s">
        <v>145</v>
      </c>
      <c r="C42" s="29" t="s">
        <v>101</v>
      </c>
      <c r="D42" s="30" t="s">
        <v>102</v>
      </c>
      <c r="E42" s="30">
        <f>E49+E43</f>
        <v>0</v>
      </c>
      <c r="F42" s="30">
        <f>F49+F43</f>
        <v>0</v>
      </c>
      <c r="G42" s="30">
        <f>G49+G43</f>
        <v>0</v>
      </c>
      <c r="H42" s="30">
        <f>H49+H43</f>
        <v>0</v>
      </c>
      <c r="I42" s="30">
        <f>I49+I43</f>
        <v>0</v>
      </c>
      <c r="J42" s="30" t="s">
        <v>102</v>
      </c>
      <c r="K42" s="30">
        <f>K49+K43</f>
        <v>0</v>
      </c>
      <c r="L42" s="30">
        <f>L49+L43</f>
        <v>0</v>
      </c>
      <c r="M42" s="30">
        <f>M49+M43</f>
        <v>0</v>
      </c>
      <c r="N42" s="30">
        <f>N49+N43</f>
        <v>0</v>
      </c>
      <c r="O42" s="30">
        <f>O49+O43</f>
        <v>0</v>
      </c>
      <c r="P42" s="30" t="s">
        <v>102</v>
      </c>
      <c r="Q42" s="30">
        <f t="shared" ref="Q42:U42" si="131">Q49+Q43</f>
        <v>1.8800000000000001</v>
      </c>
      <c r="R42" s="30">
        <f t="shared" si="131"/>
        <v>0</v>
      </c>
      <c r="S42" s="30">
        <f t="shared" si="131"/>
        <v>1.9500000000000002</v>
      </c>
      <c r="T42" s="30">
        <f t="shared" si="131"/>
        <v>0</v>
      </c>
      <c r="U42" s="30">
        <f t="shared" si="131"/>
        <v>5</v>
      </c>
      <c r="V42" s="30" t="s">
        <v>102</v>
      </c>
      <c r="W42" s="30">
        <f t="shared" ref="W42:AA42" si="132">W49+W43</f>
        <v>1.8800000000000001</v>
      </c>
      <c r="X42" s="30">
        <f t="shared" si="132"/>
        <v>0</v>
      </c>
      <c r="Y42" s="30">
        <f t="shared" si="132"/>
        <v>1.9500000000000002</v>
      </c>
      <c r="Z42" s="30">
        <f t="shared" si="132"/>
        <v>0</v>
      </c>
      <c r="AA42" s="30">
        <f t="shared" si="132"/>
        <v>0</v>
      </c>
      <c r="AB42" s="30" t="s">
        <v>102</v>
      </c>
      <c r="AC42" s="30">
        <f t="shared" ref="AC42:AG42" si="133">AC49+AC43</f>
        <v>1.4500000000000002</v>
      </c>
      <c r="AD42" s="30">
        <f t="shared" si="133"/>
        <v>0</v>
      </c>
      <c r="AE42" s="30">
        <f t="shared" si="133"/>
        <v>0</v>
      </c>
      <c r="AF42" s="30">
        <f t="shared" si="133"/>
        <v>0</v>
      </c>
      <c r="AG42" s="30">
        <f t="shared" si="133"/>
        <v>0</v>
      </c>
      <c r="AH42" s="30" t="s">
        <v>102</v>
      </c>
      <c r="AI42" s="30">
        <f t="shared" ref="AI42:AM42" si="134">AI49+AI43</f>
        <v>1.4500000000000002</v>
      </c>
      <c r="AJ42" s="30">
        <f t="shared" si="134"/>
        <v>0</v>
      </c>
      <c r="AK42" s="30">
        <f t="shared" si="134"/>
        <v>0</v>
      </c>
      <c r="AL42" s="30">
        <f t="shared" si="134"/>
        <v>0</v>
      </c>
      <c r="AM42" s="30">
        <f t="shared" si="134"/>
        <v>0</v>
      </c>
      <c r="AN42" s="30" t="s">
        <v>102</v>
      </c>
      <c r="AO42" s="30">
        <f t="shared" ref="AO42:AS42" si="135">AO49+AO43</f>
        <v>1.05</v>
      </c>
      <c r="AP42" s="30">
        <f t="shared" si="135"/>
        <v>0</v>
      </c>
      <c r="AQ42" s="30">
        <f t="shared" si="135"/>
        <v>0</v>
      </c>
      <c r="AR42" s="30">
        <f t="shared" si="135"/>
        <v>0</v>
      </c>
      <c r="AS42" s="30">
        <f t="shared" si="135"/>
        <v>20</v>
      </c>
      <c r="AT42" s="30" t="s">
        <v>102</v>
      </c>
      <c r="AU42" s="30">
        <f t="shared" ref="AU42:AY42" si="136">AU49+AU43</f>
        <v>1.6</v>
      </c>
      <c r="AV42" s="30">
        <f t="shared" si="136"/>
        <v>0</v>
      </c>
      <c r="AW42" s="30">
        <f t="shared" si="136"/>
        <v>0</v>
      </c>
      <c r="AX42" s="30">
        <f t="shared" si="136"/>
        <v>0</v>
      </c>
      <c r="AY42" s="30">
        <f t="shared" si="136"/>
        <v>6</v>
      </c>
      <c r="AZ42" s="30" t="s">
        <v>102</v>
      </c>
      <c r="BA42" s="30">
        <f t="shared" ref="BA42:BE42" si="137">BA49+BA43</f>
        <v>1.8</v>
      </c>
      <c r="BB42" s="30">
        <f t="shared" si="137"/>
        <v>0</v>
      </c>
      <c r="BC42" s="30">
        <f t="shared" si="137"/>
        <v>0</v>
      </c>
      <c r="BD42" s="30">
        <f t="shared" si="137"/>
        <v>0</v>
      </c>
      <c r="BE42" s="30">
        <f t="shared" si="137"/>
        <v>20</v>
      </c>
      <c r="BF42" s="30" t="s">
        <v>102</v>
      </c>
      <c r="BG42" s="30">
        <f t="shared" ref="BG42:BK42" si="138">BG49+BG43</f>
        <v>2.2000000000000002</v>
      </c>
      <c r="BH42" s="30">
        <f t="shared" si="138"/>
        <v>0</v>
      </c>
      <c r="BI42" s="30">
        <f t="shared" si="138"/>
        <v>0</v>
      </c>
      <c r="BJ42" s="30">
        <f t="shared" si="138"/>
        <v>0</v>
      </c>
      <c r="BK42" s="30">
        <f t="shared" si="138"/>
        <v>6</v>
      </c>
      <c r="BL42" s="30" t="s">
        <v>102</v>
      </c>
      <c r="BM42" s="30">
        <f t="shared" ref="BM42:BQ42" si="139">BM49+BM43</f>
        <v>2.8</v>
      </c>
      <c r="BN42" s="30">
        <f t="shared" si="139"/>
        <v>0</v>
      </c>
      <c r="BO42" s="30">
        <f t="shared" si="139"/>
        <v>0</v>
      </c>
      <c r="BP42" s="30">
        <f t="shared" si="139"/>
        <v>0</v>
      </c>
      <c r="BQ42" s="30">
        <f t="shared" si="139"/>
        <v>33</v>
      </c>
      <c r="BR42" s="30" t="s">
        <v>102</v>
      </c>
      <c r="BS42" s="30">
        <f t="shared" ref="BS42:BW42" si="140">BS49+BS43</f>
        <v>2.8</v>
      </c>
      <c r="BT42" s="30">
        <f t="shared" si="140"/>
        <v>0</v>
      </c>
      <c r="BU42" s="30">
        <f t="shared" si="140"/>
        <v>0</v>
      </c>
      <c r="BV42" s="30">
        <f t="shared" si="140"/>
        <v>0</v>
      </c>
      <c r="BW42" s="30">
        <f t="shared" si="140"/>
        <v>33</v>
      </c>
      <c r="BX42" s="30" t="s">
        <v>102</v>
      </c>
      <c r="BY42" s="30">
        <f t="shared" ref="BY42:CC42" si="141">BY49+BY43</f>
        <v>17.3</v>
      </c>
      <c r="BZ42" s="30">
        <f t="shared" si="141"/>
        <v>0</v>
      </c>
      <c r="CA42" s="30">
        <f t="shared" si="141"/>
        <v>0</v>
      </c>
      <c r="CB42" s="30">
        <f t="shared" si="141"/>
        <v>0</v>
      </c>
      <c r="CC42" s="30">
        <f t="shared" si="141"/>
        <v>39</v>
      </c>
      <c r="CD42" s="30" t="s">
        <v>102</v>
      </c>
      <c r="CE42" s="30">
        <f t="shared" ref="CE42:CI42" si="142">CE49+CE43</f>
        <v>17.3</v>
      </c>
      <c r="CF42" s="30">
        <f t="shared" si="142"/>
        <v>0</v>
      </c>
      <c r="CG42" s="30">
        <f t="shared" si="142"/>
        <v>0</v>
      </c>
      <c r="CH42" s="30">
        <f t="shared" si="142"/>
        <v>0</v>
      </c>
      <c r="CI42" s="30">
        <f t="shared" si="142"/>
        <v>39</v>
      </c>
      <c r="CJ42" s="30" t="s">
        <v>102</v>
      </c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</row>
    <row r="43" spans="1:128" ht="21">
      <c r="A43" s="29" t="s">
        <v>146</v>
      </c>
      <c r="B43" s="29" t="s">
        <v>147</v>
      </c>
      <c r="C43" s="29" t="s">
        <v>101</v>
      </c>
      <c r="D43" s="30" t="s">
        <v>102</v>
      </c>
      <c r="E43" s="30">
        <f>SUM(E44:E48)</f>
        <v>0</v>
      </c>
      <c r="F43" s="30">
        <f>SUM(F44:F48)</f>
        <v>0</v>
      </c>
      <c r="G43" s="30">
        <f>SUM(G44:G48)</f>
        <v>0</v>
      </c>
      <c r="H43" s="30">
        <f>SUM(H44:H48)</f>
        <v>0</v>
      </c>
      <c r="I43" s="30">
        <f>SUM(I44:I48)</f>
        <v>0</v>
      </c>
      <c r="J43" s="30" t="s">
        <v>102</v>
      </c>
      <c r="K43" s="30">
        <f>SUM(K44:K48)</f>
        <v>0</v>
      </c>
      <c r="L43" s="30">
        <f>SUM(L44:L48)</f>
        <v>0</v>
      </c>
      <c r="M43" s="30">
        <f>SUM(M44:M48)</f>
        <v>0</v>
      </c>
      <c r="N43" s="30">
        <f>SUM(N44:N48)</f>
        <v>0</v>
      </c>
      <c r="O43" s="30">
        <f>SUM(O44:O48)</f>
        <v>0</v>
      </c>
      <c r="P43" s="30" t="s">
        <v>102</v>
      </c>
      <c r="Q43" s="30">
        <f t="shared" ref="Q43:U43" si="143">SUM(Q44:Q48)</f>
        <v>1.3</v>
      </c>
      <c r="R43" s="30">
        <f t="shared" si="143"/>
        <v>0</v>
      </c>
      <c r="S43" s="30">
        <f t="shared" si="143"/>
        <v>1.9500000000000002</v>
      </c>
      <c r="T43" s="30">
        <f t="shared" si="143"/>
        <v>0</v>
      </c>
      <c r="U43" s="30">
        <f t="shared" si="143"/>
        <v>0</v>
      </c>
      <c r="V43" s="30" t="s">
        <v>102</v>
      </c>
      <c r="W43" s="30">
        <f t="shared" ref="W43:Z43" si="144">SUM(W44:W48)</f>
        <v>1.3</v>
      </c>
      <c r="X43" s="30">
        <f t="shared" si="144"/>
        <v>0</v>
      </c>
      <c r="Y43" s="30">
        <f t="shared" si="144"/>
        <v>1.9500000000000002</v>
      </c>
      <c r="Z43" s="30">
        <f t="shared" si="144"/>
        <v>0</v>
      </c>
      <c r="AA43" s="30">
        <f t="shared" ref="AA43" si="145">SUM(AA44:AA48)</f>
        <v>0</v>
      </c>
      <c r="AB43" s="30" t="s">
        <v>102</v>
      </c>
      <c r="AC43" s="30">
        <f t="shared" ref="AC43:AG43" si="146">SUM(AC44:AC48)</f>
        <v>0.25</v>
      </c>
      <c r="AD43" s="30">
        <f t="shared" si="146"/>
        <v>0</v>
      </c>
      <c r="AE43" s="30">
        <f t="shared" si="146"/>
        <v>0</v>
      </c>
      <c r="AF43" s="30">
        <f t="shared" si="146"/>
        <v>0</v>
      </c>
      <c r="AG43" s="30">
        <f t="shared" si="146"/>
        <v>0</v>
      </c>
      <c r="AH43" s="30" t="s">
        <v>102</v>
      </c>
      <c r="AI43" s="30">
        <f t="shared" ref="AI43:AM43" si="147">SUM(AI44:AI48)</f>
        <v>0.25</v>
      </c>
      <c r="AJ43" s="30">
        <f t="shared" si="147"/>
        <v>0</v>
      </c>
      <c r="AK43" s="30">
        <f t="shared" si="147"/>
        <v>0</v>
      </c>
      <c r="AL43" s="30">
        <f t="shared" si="147"/>
        <v>0</v>
      </c>
      <c r="AM43" s="30">
        <f t="shared" si="147"/>
        <v>0</v>
      </c>
      <c r="AN43" s="30" t="s">
        <v>102</v>
      </c>
      <c r="AO43" s="30">
        <f t="shared" ref="AO43:AS43" si="148">SUM(AO44:AO48)</f>
        <v>0.25</v>
      </c>
      <c r="AP43" s="30">
        <f t="shared" si="148"/>
        <v>0</v>
      </c>
      <c r="AQ43" s="30">
        <f t="shared" si="148"/>
        <v>0</v>
      </c>
      <c r="AR43" s="30">
        <f t="shared" si="148"/>
        <v>0</v>
      </c>
      <c r="AS43" s="30">
        <f t="shared" si="148"/>
        <v>0</v>
      </c>
      <c r="AT43" s="30" t="s">
        <v>102</v>
      </c>
      <c r="AU43" s="30">
        <f t="shared" ref="AU43:AY43" si="149">SUM(AU44:AU48)</f>
        <v>0</v>
      </c>
      <c r="AV43" s="30">
        <f t="shared" si="149"/>
        <v>0</v>
      </c>
      <c r="AW43" s="30">
        <f t="shared" si="149"/>
        <v>0</v>
      </c>
      <c r="AX43" s="30">
        <f t="shared" si="149"/>
        <v>0</v>
      </c>
      <c r="AY43" s="30">
        <f t="shared" si="149"/>
        <v>0</v>
      </c>
      <c r="AZ43" s="30" t="s">
        <v>102</v>
      </c>
      <c r="BA43" s="30">
        <f t="shared" ref="BA43:BD43" si="150">SUM(BA44:BA48)</f>
        <v>0</v>
      </c>
      <c r="BB43" s="30">
        <f t="shared" si="150"/>
        <v>0</v>
      </c>
      <c r="BC43" s="30">
        <f t="shared" si="150"/>
        <v>0</v>
      </c>
      <c r="BD43" s="30">
        <f t="shared" si="150"/>
        <v>0</v>
      </c>
      <c r="BE43" s="30">
        <f t="shared" ref="BE43" si="151">SUM(BE44:BE48)</f>
        <v>0</v>
      </c>
      <c r="BF43" s="30" t="s">
        <v>102</v>
      </c>
      <c r="BG43" s="30">
        <f t="shared" ref="BG43:BK43" si="152">SUM(BG44:BG48)</f>
        <v>0</v>
      </c>
      <c r="BH43" s="30">
        <f t="shared" si="152"/>
        <v>0</v>
      </c>
      <c r="BI43" s="30">
        <f t="shared" si="152"/>
        <v>0</v>
      </c>
      <c r="BJ43" s="30">
        <f t="shared" si="152"/>
        <v>0</v>
      </c>
      <c r="BK43" s="30">
        <f t="shared" si="152"/>
        <v>0</v>
      </c>
      <c r="BL43" s="30" t="s">
        <v>102</v>
      </c>
      <c r="BM43" s="30">
        <f t="shared" ref="BM43:BQ43" si="153">SUM(BM44:BM48)</f>
        <v>0</v>
      </c>
      <c r="BN43" s="30">
        <f t="shared" si="153"/>
        <v>0</v>
      </c>
      <c r="BO43" s="30">
        <f t="shared" si="153"/>
        <v>0</v>
      </c>
      <c r="BP43" s="30">
        <f t="shared" si="153"/>
        <v>0</v>
      </c>
      <c r="BQ43" s="30">
        <f t="shared" si="153"/>
        <v>0</v>
      </c>
      <c r="BR43" s="30" t="s">
        <v>102</v>
      </c>
      <c r="BS43" s="30">
        <f t="shared" ref="BS43:BW43" si="154">SUM(BS44:BS48)</f>
        <v>0</v>
      </c>
      <c r="BT43" s="30">
        <f t="shared" si="154"/>
        <v>0</v>
      </c>
      <c r="BU43" s="30">
        <f t="shared" si="154"/>
        <v>0</v>
      </c>
      <c r="BV43" s="30">
        <f t="shared" si="154"/>
        <v>0</v>
      </c>
      <c r="BW43" s="30">
        <f t="shared" si="154"/>
        <v>0</v>
      </c>
      <c r="BX43" s="30" t="s">
        <v>102</v>
      </c>
      <c r="BY43" s="30">
        <f t="shared" ref="BY43:CC43" si="155">SUM(BY44:BY48)</f>
        <v>0.5</v>
      </c>
      <c r="BZ43" s="30">
        <f t="shared" si="155"/>
        <v>0</v>
      </c>
      <c r="CA43" s="30">
        <f t="shared" si="155"/>
        <v>0</v>
      </c>
      <c r="CB43" s="30">
        <f t="shared" si="155"/>
        <v>0</v>
      </c>
      <c r="CC43" s="30">
        <f t="shared" si="155"/>
        <v>0</v>
      </c>
      <c r="CD43" s="30" t="s">
        <v>102</v>
      </c>
      <c r="CE43" s="30">
        <f t="shared" ref="CE43:CI43" si="156">SUM(CE44:CE48)</f>
        <v>0.5</v>
      </c>
      <c r="CF43" s="30">
        <f t="shared" si="156"/>
        <v>0</v>
      </c>
      <c r="CG43" s="30">
        <f t="shared" si="156"/>
        <v>0</v>
      </c>
      <c r="CH43" s="30">
        <f t="shared" si="156"/>
        <v>0</v>
      </c>
      <c r="CI43" s="30">
        <f t="shared" si="156"/>
        <v>0</v>
      </c>
      <c r="CJ43" s="30" t="s">
        <v>102</v>
      </c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</row>
    <row r="44" spans="1:128" ht="22.5">
      <c r="A44" s="37" t="s">
        <v>148</v>
      </c>
      <c r="B44" s="35" t="s">
        <v>149</v>
      </c>
      <c r="C44" s="35" t="s">
        <v>150</v>
      </c>
      <c r="D44" s="27" t="s">
        <v>102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 t="s">
        <v>102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4</v>
      </c>
      <c r="Q44" s="27">
        <v>0.8</v>
      </c>
      <c r="R44" s="27">
        <v>0</v>
      </c>
      <c r="S44" s="27">
        <v>1.27</v>
      </c>
      <c r="T44" s="27">
        <v>0</v>
      </c>
      <c r="U44" s="27">
        <v>0</v>
      </c>
      <c r="V44" s="27">
        <f t="shared" ref="V44:V48" si="157">P44</f>
        <v>4</v>
      </c>
      <c r="W44" s="27">
        <v>0.8</v>
      </c>
      <c r="X44" s="27">
        <v>0</v>
      </c>
      <c r="Y44" s="27">
        <v>1.27</v>
      </c>
      <c r="Z44" s="27">
        <v>0</v>
      </c>
      <c r="AA44" s="27">
        <f t="shared" ref="AA44:AA48" si="158">T44</f>
        <v>0</v>
      </c>
      <c r="AB44" s="27" t="s">
        <v>102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 t="str">
        <f t="shared" ref="AH44:AH48" si="159">AB44</f>
        <v>-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 t="s">
        <v>102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 t="str">
        <f t="shared" ref="AT44:AT48" si="160">AN44</f>
        <v>-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 t="s">
        <v>102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 t="str">
        <f t="shared" ref="BF44:BF48" si="161">AZ44</f>
        <v>-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 t="s">
        <v>102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 t="str">
        <f t="shared" ref="BR44:BR48" si="162">BL44</f>
        <v>-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BX44" s="27" t="s">
        <v>102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 t="str">
        <f t="shared" ref="CD44:CD48" si="163">BX44</f>
        <v>-</v>
      </c>
      <c r="CE44" s="27">
        <v>0</v>
      </c>
      <c r="CF44" s="27">
        <v>0</v>
      </c>
      <c r="CG44" s="27">
        <v>0</v>
      </c>
      <c r="CH44" s="27">
        <v>0</v>
      </c>
      <c r="CI44" s="27">
        <v>0</v>
      </c>
      <c r="CJ44" s="27" t="s">
        <v>102</v>
      </c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</row>
    <row r="45" spans="1:128" ht="22.5">
      <c r="A45" s="37" t="s">
        <v>148</v>
      </c>
      <c r="B45" s="35" t="s">
        <v>151</v>
      </c>
      <c r="C45" s="35" t="s">
        <v>152</v>
      </c>
      <c r="D45" s="27" t="s">
        <v>102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 t="s">
        <v>102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4</v>
      </c>
      <c r="Q45" s="27">
        <v>0.5</v>
      </c>
      <c r="R45" s="27">
        <v>0</v>
      </c>
      <c r="S45" s="27">
        <v>0.68</v>
      </c>
      <c r="T45" s="27">
        <v>0</v>
      </c>
      <c r="U45" s="27">
        <v>0</v>
      </c>
      <c r="V45" s="27">
        <f t="shared" si="157"/>
        <v>4</v>
      </c>
      <c r="W45" s="27">
        <v>0.5</v>
      </c>
      <c r="X45" s="27">
        <v>0</v>
      </c>
      <c r="Y45" s="27">
        <v>0.68</v>
      </c>
      <c r="Z45" s="27">
        <v>0</v>
      </c>
      <c r="AA45" s="27">
        <f t="shared" si="158"/>
        <v>0</v>
      </c>
      <c r="AB45" s="27" t="s">
        <v>102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 t="str">
        <f t="shared" si="159"/>
        <v>-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 t="s">
        <v>102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 t="str">
        <f t="shared" si="160"/>
        <v>-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 t="s">
        <v>102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 t="str">
        <f t="shared" si="161"/>
        <v>-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 t="s">
        <v>102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 t="str">
        <f t="shared" si="162"/>
        <v>-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 t="s">
        <v>102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 t="str">
        <f t="shared" si="163"/>
        <v>-</v>
      </c>
      <c r="CE45" s="27">
        <v>0</v>
      </c>
      <c r="CF45" s="27">
        <v>0</v>
      </c>
      <c r="CG45" s="27">
        <v>0</v>
      </c>
      <c r="CH45" s="27">
        <v>0</v>
      </c>
      <c r="CI45" s="27">
        <v>0</v>
      </c>
      <c r="CJ45" s="27" t="s">
        <v>102</v>
      </c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</row>
    <row r="46" spans="1:128" ht="33.75">
      <c r="A46" s="37" t="s">
        <v>148</v>
      </c>
      <c r="B46" s="35" t="s">
        <v>153</v>
      </c>
      <c r="C46" s="35" t="s">
        <v>154</v>
      </c>
      <c r="D46" s="27" t="s">
        <v>102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 t="s">
        <v>102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 t="s">
        <v>102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 t="str">
        <f t="shared" si="157"/>
        <v>-</v>
      </c>
      <c r="W46" s="27">
        <v>0</v>
      </c>
      <c r="X46" s="27">
        <v>0</v>
      </c>
      <c r="Y46" s="27">
        <v>0</v>
      </c>
      <c r="Z46" s="27">
        <v>0</v>
      </c>
      <c r="AA46" s="27">
        <f t="shared" si="158"/>
        <v>0</v>
      </c>
      <c r="AB46" s="27">
        <v>4</v>
      </c>
      <c r="AC46" s="27">
        <v>0.25</v>
      </c>
      <c r="AD46" s="27">
        <v>0</v>
      </c>
      <c r="AE46" s="27">
        <v>0</v>
      </c>
      <c r="AF46" s="27">
        <v>0</v>
      </c>
      <c r="AG46" s="27">
        <v>0</v>
      </c>
      <c r="AH46" s="27">
        <f t="shared" si="159"/>
        <v>4</v>
      </c>
      <c r="AI46" s="27">
        <v>0.25</v>
      </c>
      <c r="AJ46" s="27">
        <v>0</v>
      </c>
      <c r="AK46" s="27">
        <v>0</v>
      </c>
      <c r="AL46" s="27">
        <v>0</v>
      </c>
      <c r="AM46" s="27">
        <v>0</v>
      </c>
      <c r="AN46" s="27" t="s">
        <v>102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 t="str">
        <f t="shared" si="160"/>
        <v>-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 t="s">
        <v>102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 t="str">
        <f t="shared" si="161"/>
        <v>-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 t="s">
        <v>102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 t="str">
        <f t="shared" si="162"/>
        <v>-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27" t="s">
        <v>102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 t="str">
        <f t="shared" si="163"/>
        <v>-</v>
      </c>
      <c r="CE46" s="27">
        <v>0</v>
      </c>
      <c r="CF46" s="27">
        <v>0</v>
      </c>
      <c r="CG46" s="27">
        <v>0</v>
      </c>
      <c r="CH46" s="27">
        <v>0</v>
      </c>
      <c r="CI46" s="27">
        <v>0</v>
      </c>
      <c r="CJ46" s="27" t="s">
        <v>102</v>
      </c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</row>
    <row r="47" spans="1:128" ht="33.75">
      <c r="A47" s="38" t="s">
        <v>148</v>
      </c>
      <c r="B47" s="35" t="s">
        <v>155</v>
      </c>
      <c r="C47" s="35" t="s">
        <v>156</v>
      </c>
      <c r="D47" s="27" t="s">
        <v>102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 t="s">
        <v>102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 t="s">
        <v>102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 t="str">
        <f t="shared" si="157"/>
        <v>-</v>
      </c>
      <c r="W47" s="27">
        <v>0</v>
      </c>
      <c r="X47" s="27">
        <v>0</v>
      </c>
      <c r="Y47" s="27">
        <v>0</v>
      </c>
      <c r="Z47" s="27">
        <v>0</v>
      </c>
      <c r="AA47" s="27">
        <f t="shared" si="158"/>
        <v>0</v>
      </c>
      <c r="AB47" s="27" t="s">
        <v>102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 t="str">
        <f t="shared" si="159"/>
        <v>-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4</v>
      </c>
      <c r="AO47" s="27">
        <v>0.25</v>
      </c>
      <c r="AP47" s="27">
        <v>0</v>
      </c>
      <c r="AQ47" s="27">
        <v>0</v>
      </c>
      <c r="AR47" s="27">
        <v>0</v>
      </c>
      <c r="AS47" s="27">
        <v>0</v>
      </c>
      <c r="AT47" s="27" t="s">
        <v>102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 t="s">
        <v>102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 t="str">
        <f t="shared" si="161"/>
        <v>-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 t="s">
        <v>102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 t="str">
        <f t="shared" si="162"/>
        <v>-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27" t="s">
        <v>102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 t="str">
        <f t="shared" si="163"/>
        <v>-</v>
      </c>
      <c r="CE47" s="27">
        <v>0</v>
      </c>
      <c r="CF47" s="27">
        <v>0</v>
      </c>
      <c r="CG47" s="27">
        <v>0</v>
      </c>
      <c r="CH47" s="27">
        <v>0</v>
      </c>
      <c r="CI47" s="27">
        <v>0</v>
      </c>
      <c r="CJ47" s="27" t="s">
        <v>102</v>
      </c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</row>
    <row r="48" spans="1:128" ht="22.5">
      <c r="A48" s="38" t="s">
        <v>148</v>
      </c>
      <c r="B48" s="35" t="s">
        <v>157</v>
      </c>
      <c r="C48" s="35" t="s">
        <v>158</v>
      </c>
      <c r="D48" s="27" t="s">
        <v>102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 t="s">
        <v>102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 t="s">
        <v>102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 t="str">
        <f t="shared" si="157"/>
        <v>-</v>
      </c>
      <c r="W48" s="27">
        <v>0</v>
      </c>
      <c r="X48" s="27">
        <v>0</v>
      </c>
      <c r="Y48" s="27">
        <v>0</v>
      </c>
      <c r="Z48" s="27">
        <v>0</v>
      </c>
      <c r="AA48" s="27">
        <f t="shared" si="158"/>
        <v>0</v>
      </c>
      <c r="AB48" s="27" t="s">
        <v>102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 t="str">
        <f t="shared" si="159"/>
        <v>-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 t="s">
        <v>102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 t="str">
        <f t="shared" si="160"/>
        <v>-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 t="s">
        <v>102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 t="str">
        <f t="shared" si="161"/>
        <v>-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 t="s">
        <v>102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 t="str">
        <f t="shared" si="162"/>
        <v>-</v>
      </c>
      <c r="BS48" s="27">
        <v>0</v>
      </c>
      <c r="BT48" s="27">
        <v>0</v>
      </c>
      <c r="BU48" s="27">
        <v>0</v>
      </c>
      <c r="BV48" s="27">
        <v>0</v>
      </c>
      <c r="BW48" s="27">
        <v>0</v>
      </c>
      <c r="BX48" s="27">
        <v>4</v>
      </c>
      <c r="BY48" s="27">
        <v>0.5</v>
      </c>
      <c r="BZ48" s="27">
        <v>0</v>
      </c>
      <c r="CA48" s="27">
        <v>0</v>
      </c>
      <c r="CB48" s="27">
        <v>0</v>
      </c>
      <c r="CC48" s="27">
        <v>0</v>
      </c>
      <c r="CD48" s="27">
        <f t="shared" si="163"/>
        <v>4</v>
      </c>
      <c r="CE48" s="27">
        <v>0.5</v>
      </c>
      <c r="CF48" s="27">
        <v>0</v>
      </c>
      <c r="CG48" s="27">
        <v>0</v>
      </c>
      <c r="CH48" s="27">
        <v>0</v>
      </c>
      <c r="CI48" s="27">
        <v>0</v>
      </c>
      <c r="CJ48" s="27" t="s">
        <v>102</v>
      </c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</row>
    <row r="49" spans="1:128" ht="31.5">
      <c r="A49" s="29" t="s">
        <v>159</v>
      </c>
      <c r="B49" s="29" t="s">
        <v>160</v>
      </c>
      <c r="C49" s="29" t="s">
        <v>101</v>
      </c>
      <c r="D49" s="30" t="s">
        <v>102</v>
      </c>
      <c r="E49" s="30">
        <f>SUM(E50:E98)</f>
        <v>0</v>
      </c>
      <c r="F49" s="30">
        <f t="shared" ref="F49:I49" si="164">SUM(F50:F98)</f>
        <v>0</v>
      </c>
      <c r="G49" s="30">
        <f t="shared" si="164"/>
        <v>0</v>
      </c>
      <c r="H49" s="30">
        <f t="shared" si="164"/>
        <v>0</v>
      </c>
      <c r="I49" s="30">
        <f t="shared" si="164"/>
        <v>0</v>
      </c>
      <c r="J49" s="27" t="s">
        <v>102</v>
      </c>
      <c r="K49" s="30">
        <f t="shared" ref="K49:O49" si="165">SUM(K50:K98)</f>
        <v>0</v>
      </c>
      <c r="L49" s="30">
        <f t="shared" si="165"/>
        <v>0</v>
      </c>
      <c r="M49" s="30">
        <f t="shared" si="165"/>
        <v>0</v>
      </c>
      <c r="N49" s="30">
        <f t="shared" si="165"/>
        <v>0</v>
      </c>
      <c r="O49" s="30">
        <f t="shared" si="165"/>
        <v>0</v>
      </c>
      <c r="P49" s="30" t="s">
        <v>102</v>
      </c>
      <c r="Q49" s="30">
        <f t="shared" ref="Q49:U49" si="166">SUM(Q50:Q98)</f>
        <v>0.58000000000000007</v>
      </c>
      <c r="R49" s="30">
        <f t="shared" si="166"/>
        <v>0</v>
      </c>
      <c r="S49" s="30">
        <f t="shared" si="166"/>
        <v>0</v>
      </c>
      <c r="T49" s="30">
        <f t="shared" si="166"/>
        <v>0</v>
      </c>
      <c r="U49" s="30">
        <f t="shared" si="166"/>
        <v>5</v>
      </c>
      <c r="V49" s="30" t="s">
        <v>102</v>
      </c>
      <c r="W49" s="30">
        <f t="shared" ref="W49:AA49" si="167">SUM(W50:W98)</f>
        <v>0.58000000000000007</v>
      </c>
      <c r="X49" s="30">
        <f t="shared" si="167"/>
        <v>0</v>
      </c>
      <c r="Y49" s="30">
        <f t="shared" si="167"/>
        <v>0</v>
      </c>
      <c r="Z49" s="30">
        <f t="shared" si="167"/>
        <v>0</v>
      </c>
      <c r="AA49" s="30">
        <f t="shared" si="167"/>
        <v>0</v>
      </c>
      <c r="AB49" s="30" t="s">
        <v>102</v>
      </c>
      <c r="AC49" s="30">
        <f t="shared" ref="AC49:AG49" si="168">SUM(AC50:AC98)</f>
        <v>1.2000000000000002</v>
      </c>
      <c r="AD49" s="30">
        <f t="shared" si="168"/>
        <v>0</v>
      </c>
      <c r="AE49" s="30">
        <f t="shared" si="168"/>
        <v>0</v>
      </c>
      <c r="AF49" s="30">
        <f t="shared" si="168"/>
        <v>0</v>
      </c>
      <c r="AG49" s="30">
        <f t="shared" si="168"/>
        <v>0</v>
      </c>
      <c r="AH49" s="30" t="s">
        <v>102</v>
      </c>
      <c r="AI49" s="30">
        <f t="shared" ref="AI49:AM49" si="169">SUM(AI50:AI98)</f>
        <v>1.2000000000000002</v>
      </c>
      <c r="AJ49" s="30">
        <f t="shared" si="169"/>
        <v>0</v>
      </c>
      <c r="AK49" s="30">
        <f t="shared" si="169"/>
        <v>0</v>
      </c>
      <c r="AL49" s="30">
        <f t="shared" si="169"/>
        <v>0</v>
      </c>
      <c r="AM49" s="30">
        <f t="shared" si="169"/>
        <v>0</v>
      </c>
      <c r="AN49" s="30" t="s">
        <v>102</v>
      </c>
      <c r="AO49" s="30">
        <f t="shared" ref="AO49:AS49" si="170">SUM(AO50:AO98)</f>
        <v>0.8</v>
      </c>
      <c r="AP49" s="30">
        <f t="shared" si="170"/>
        <v>0</v>
      </c>
      <c r="AQ49" s="30">
        <f t="shared" si="170"/>
        <v>0</v>
      </c>
      <c r="AR49" s="30">
        <f t="shared" si="170"/>
        <v>0</v>
      </c>
      <c r="AS49" s="30">
        <f t="shared" si="170"/>
        <v>20</v>
      </c>
      <c r="AT49" s="30" t="s">
        <v>102</v>
      </c>
      <c r="AU49" s="30">
        <f t="shared" ref="AU49:AY49" si="171">SUM(AU50:AU98)</f>
        <v>1.6</v>
      </c>
      <c r="AV49" s="30">
        <f t="shared" si="171"/>
        <v>0</v>
      </c>
      <c r="AW49" s="30">
        <f t="shared" si="171"/>
        <v>0</v>
      </c>
      <c r="AX49" s="30">
        <f t="shared" si="171"/>
        <v>0</v>
      </c>
      <c r="AY49" s="30">
        <f t="shared" si="171"/>
        <v>6</v>
      </c>
      <c r="AZ49" s="30" t="s">
        <v>102</v>
      </c>
      <c r="BA49" s="30">
        <f t="shared" ref="BA49:BE49" si="172">SUM(BA50:BA98)</f>
        <v>1.8</v>
      </c>
      <c r="BB49" s="30">
        <f t="shared" si="172"/>
        <v>0</v>
      </c>
      <c r="BC49" s="30">
        <f t="shared" si="172"/>
        <v>0</v>
      </c>
      <c r="BD49" s="30">
        <f t="shared" si="172"/>
        <v>0</v>
      </c>
      <c r="BE49" s="30">
        <f t="shared" si="172"/>
        <v>20</v>
      </c>
      <c r="BF49" s="30" t="s">
        <v>102</v>
      </c>
      <c r="BG49" s="30">
        <f t="shared" ref="BG49:BK49" si="173">SUM(BG50:BG98)</f>
        <v>2.2000000000000002</v>
      </c>
      <c r="BH49" s="30">
        <f t="shared" si="173"/>
        <v>0</v>
      </c>
      <c r="BI49" s="30">
        <f t="shared" si="173"/>
        <v>0</v>
      </c>
      <c r="BJ49" s="30">
        <f t="shared" si="173"/>
        <v>0</v>
      </c>
      <c r="BK49" s="30">
        <f t="shared" si="173"/>
        <v>6</v>
      </c>
      <c r="BL49" s="30" t="s">
        <v>102</v>
      </c>
      <c r="BM49" s="30">
        <f t="shared" ref="BM49:BQ49" si="174">SUM(BM50:BM98)</f>
        <v>2.8</v>
      </c>
      <c r="BN49" s="30">
        <f t="shared" si="174"/>
        <v>0</v>
      </c>
      <c r="BO49" s="30">
        <f t="shared" si="174"/>
        <v>0</v>
      </c>
      <c r="BP49" s="30">
        <f t="shared" si="174"/>
        <v>0</v>
      </c>
      <c r="BQ49" s="30">
        <f t="shared" si="174"/>
        <v>33</v>
      </c>
      <c r="BR49" s="30" t="s">
        <v>102</v>
      </c>
      <c r="BS49" s="30">
        <f t="shared" ref="BS49:BW49" si="175">SUM(BS50:BS98)</f>
        <v>2.8</v>
      </c>
      <c r="BT49" s="30">
        <f t="shared" si="175"/>
        <v>0</v>
      </c>
      <c r="BU49" s="30">
        <f t="shared" si="175"/>
        <v>0</v>
      </c>
      <c r="BV49" s="30">
        <f t="shared" si="175"/>
        <v>0</v>
      </c>
      <c r="BW49" s="30">
        <f t="shared" si="175"/>
        <v>33</v>
      </c>
      <c r="BX49" s="30" t="s">
        <v>102</v>
      </c>
      <c r="BY49" s="30">
        <f t="shared" ref="BY49:CC49" si="176">SUM(BY50:BY98)</f>
        <v>16.8</v>
      </c>
      <c r="BZ49" s="30">
        <f t="shared" si="176"/>
        <v>0</v>
      </c>
      <c r="CA49" s="30">
        <f t="shared" si="176"/>
        <v>0</v>
      </c>
      <c r="CB49" s="30">
        <f t="shared" si="176"/>
        <v>0</v>
      </c>
      <c r="CC49" s="30">
        <f t="shared" si="176"/>
        <v>39</v>
      </c>
      <c r="CD49" s="30" t="s">
        <v>102</v>
      </c>
      <c r="CE49" s="30">
        <f t="shared" ref="CE49:CI49" si="177">SUM(CE50:CE98)</f>
        <v>16.8</v>
      </c>
      <c r="CF49" s="30">
        <f t="shared" si="177"/>
        <v>0</v>
      </c>
      <c r="CG49" s="30">
        <f t="shared" si="177"/>
        <v>0</v>
      </c>
      <c r="CH49" s="30">
        <f t="shared" si="177"/>
        <v>0</v>
      </c>
      <c r="CI49" s="30">
        <f t="shared" si="177"/>
        <v>39</v>
      </c>
      <c r="CJ49" s="30" t="s">
        <v>102</v>
      </c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</row>
    <row r="50" spans="1:128" ht="33.75">
      <c r="A50" s="37" t="s">
        <v>159</v>
      </c>
      <c r="B50" s="35" t="s">
        <v>161</v>
      </c>
      <c r="C50" s="35" t="s">
        <v>162</v>
      </c>
      <c r="D50" s="27" t="s">
        <v>102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 t="s">
        <v>102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4</v>
      </c>
      <c r="Q50" s="27">
        <v>0.4</v>
      </c>
      <c r="R50" s="27">
        <v>0</v>
      </c>
      <c r="S50" s="27">
        <v>0</v>
      </c>
      <c r="T50" s="27">
        <v>0</v>
      </c>
      <c r="U50" s="27">
        <v>0</v>
      </c>
      <c r="V50" s="27">
        <f t="shared" ref="V50:V94" si="178">P50</f>
        <v>4</v>
      </c>
      <c r="W50" s="27">
        <v>0.4</v>
      </c>
      <c r="X50" s="27">
        <v>0</v>
      </c>
      <c r="Y50" s="27">
        <v>0</v>
      </c>
      <c r="Z50" s="27">
        <v>0</v>
      </c>
      <c r="AA50" s="27">
        <f t="shared" ref="AA50:AA95" si="179">T50</f>
        <v>0</v>
      </c>
      <c r="AB50" s="27" t="s">
        <v>102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 t="str">
        <f t="shared" ref="AH50:AH94" si="180">AB50</f>
        <v>-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 t="s">
        <v>102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 t="str">
        <f t="shared" ref="AT50:AT94" si="181">AN50</f>
        <v>-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 t="s">
        <v>102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 t="str">
        <f t="shared" ref="BF50:BF94" si="182">AZ50</f>
        <v>-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 t="s">
        <v>102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 t="str">
        <f t="shared" ref="BR50:BR94" si="183">BL50</f>
        <v>-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BX50" s="27" t="s">
        <v>102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 t="str">
        <f t="shared" ref="CD50:CD94" si="184">BX50</f>
        <v>-</v>
      </c>
      <c r="CE50" s="27">
        <v>0</v>
      </c>
      <c r="CF50" s="27">
        <v>0</v>
      </c>
      <c r="CG50" s="27">
        <v>0</v>
      </c>
      <c r="CH50" s="27">
        <v>0</v>
      </c>
      <c r="CI50" s="27">
        <v>0</v>
      </c>
      <c r="CJ50" s="27" t="s">
        <v>102</v>
      </c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</row>
    <row r="51" spans="1:128" ht="33.75">
      <c r="A51" s="38" t="s">
        <v>159</v>
      </c>
      <c r="B51" s="35" t="s">
        <v>163</v>
      </c>
      <c r="C51" s="35" t="s">
        <v>164</v>
      </c>
      <c r="D51" s="27" t="s">
        <v>102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 t="s">
        <v>102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4</v>
      </c>
      <c r="Q51" s="27">
        <v>0</v>
      </c>
      <c r="R51" s="27">
        <v>0</v>
      </c>
      <c r="S51" s="27">
        <v>0</v>
      </c>
      <c r="T51" s="27">
        <v>0</v>
      </c>
      <c r="U51" s="27">
        <v>5</v>
      </c>
      <c r="V51" s="27">
        <f t="shared" si="178"/>
        <v>4</v>
      </c>
      <c r="W51" s="27">
        <v>0</v>
      </c>
      <c r="X51" s="27">
        <v>0</v>
      </c>
      <c r="Y51" s="27">
        <v>0</v>
      </c>
      <c r="Z51" s="27">
        <v>0</v>
      </c>
      <c r="AA51" s="27">
        <f t="shared" si="179"/>
        <v>0</v>
      </c>
      <c r="AB51" s="27" t="s">
        <v>102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 t="str">
        <f t="shared" si="180"/>
        <v>-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 t="s">
        <v>102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 t="str">
        <f t="shared" si="181"/>
        <v>-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 t="s">
        <v>102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 t="str">
        <f t="shared" si="182"/>
        <v>-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 t="s">
        <v>102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 t="str">
        <f t="shared" si="183"/>
        <v>-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BX51" s="27" t="s">
        <v>102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 t="str">
        <f t="shared" si="184"/>
        <v>-</v>
      </c>
      <c r="CE51" s="27">
        <v>0</v>
      </c>
      <c r="CF51" s="27">
        <v>0</v>
      </c>
      <c r="CG51" s="27">
        <v>0</v>
      </c>
      <c r="CH51" s="27">
        <v>0</v>
      </c>
      <c r="CI51" s="27">
        <v>0</v>
      </c>
      <c r="CJ51" s="27" t="s">
        <v>102</v>
      </c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</row>
    <row r="52" spans="1:128" ht="33.75">
      <c r="A52" s="38" t="s">
        <v>159</v>
      </c>
      <c r="B52" s="35" t="s">
        <v>165</v>
      </c>
      <c r="C52" s="35" t="s">
        <v>166</v>
      </c>
      <c r="D52" s="27" t="s">
        <v>102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 t="s">
        <v>102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4</v>
      </c>
      <c r="Q52" s="27">
        <v>0.18</v>
      </c>
      <c r="R52" s="27">
        <v>0</v>
      </c>
      <c r="S52" s="27">
        <v>0</v>
      </c>
      <c r="T52" s="27">
        <v>0</v>
      </c>
      <c r="U52" s="27">
        <v>0</v>
      </c>
      <c r="V52" s="27">
        <f t="shared" si="178"/>
        <v>4</v>
      </c>
      <c r="W52" s="27">
        <v>0.18</v>
      </c>
      <c r="X52" s="27">
        <v>0</v>
      </c>
      <c r="Y52" s="27">
        <v>0</v>
      </c>
      <c r="Z52" s="27">
        <v>0</v>
      </c>
      <c r="AA52" s="27">
        <f t="shared" si="179"/>
        <v>0</v>
      </c>
      <c r="AB52" s="27" t="s">
        <v>102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 t="str">
        <f t="shared" si="180"/>
        <v>-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 t="s">
        <v>102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 t="str">
        <f t="shared" si="181"/>
        <v>-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 t="s">
        <v>102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 t="str">
        <f t="shared" si="182"/>
        <v>-</v>
      </c>
      <c r="BG52" s="27">
        <v>0</v>
      </c>
      <c r="BH52" s="27">
        <v>0</v>
      </c>
      <c r="BI52" s="27">
        <v>0</v>
      </c>
      <c r="BJ52" s="27">
        <v>0</v>
      </c>
      <c r="BK52" s="27">
        <v>0</v>
      </c>
      <c r="BL52" s="27" t="s">
        <v>102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 t="str">
        <f t="shared" si="183"/>
        <v>-</v>
      </c>
      <c r="BS52" s="27">
        <v>0</v>
      </c>
      <c r="BT52" s="27">
        <v>0</v>
      </c>
      <c r="BU52" s="27">
        <v>0</v>
      </c>
      <c r="BV52" s="27">
        <v>0</v>
      </c>
      <c r="BW52" s="27">
        <v>0</v>
      </c>
      <c r="BX52" s="27" t="s">
        <v>102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 t="str">
        <f t="shared" si="184"/>
        <v>-</v>
      </c>
      <c r="CE52" s="27">
        <v>0</v>
      </c>
      <c r="CF52" s="27">
        <v>0</v>
      </c>
      <c r="CG52" s="27">
        <v>0</v>
      </c>
      <c r="CH52" s="27">
        <v>0</v>
      </c>
      <c r="CI52" s="27">
        <v>0</v>
      </c>
      <c r="CJ52" s="27" t="s">
        <v>102</v>
      </c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</row>
    <row r="53" spans="1:128" ht="33.75">
      <c r="A53" s="38" t="s">
        <v>159</v>
      </c>
      <c r="B53" s="35" t="s">
        <v>167</v>
      </c>
      <c r="C53" s="35" t="s">
        <v>168</v>
      </c>
      <c r="D53" s="27" t="s">
        <v>102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 t="s">
        <v>102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 t="s">
        <v>102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 t="str">
        <f t="shared" si="178"/>
        <v>-</v>
      </c>
      <c r="W53" s="27">
        <v>0</v>
      </c>
      <c r="X53" s="27">
        <v>0</v>
      </c>
      <c r="Y53" s="27">
        <v>0</v>
      </c>
      <c r="Z53" s="27">
        <v>0</v>
      </c>
      <c r="AA53" s="27">
        <f t="shared" si="179"/>
        <v>0</v>
      </c>
      <c r="AB53" s="27">
        <v>4</v>
      </c>
      <c r="AC53" s="27">
        <v>0.4</v>
      </c>
      <c r="AD53" s="27">
        <v>0</v>
      </c>
      <c r="AE53" s="27">
        <v>0</v>
      </c>
      <c r="AF53" s="27">
        <v>0</v>
      </c>
      <c r="AG53" s="27">
        <v>0</v>
      </c>
      <c r="AH53" s="27">
        <f t="shared" si="180"/>
        <v>4</v>
      </c>
      <c r="AI53" s="27">
        <v>0.4</v>
      </c>
      <c r="AJ53" s="27">
        <v>0</v>
      </c>
      <c r="AK53" s="27">
        <v>0</v>
      </c>
      <c r="AL53" s="27">
        <v>0</v>
      </c>
      <c r="AM53" s="27">
        <v>0</v>
      </c>
      <c r="AN53" s="27" t="s">
        <v>102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 t="str">
        <f t="shared" si="181"/>
        <v>-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 t="s">
        <v>102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 t="str">
        <f t="shared" si="182"/>
        <v>-</v>
      </c>
      <c r="BG53" s="27">
        <v>0</v>
      </c>
      <c r="BH53" s="27">
        <v>0</v>
      </c>
      <c r="BI53" s="27">
        <v>0</v>
      </c>
      <c r="BJ53" s="27">
        <v>0</v>
      </c>
      <c r="BK53" s="27">
        <v>0</v>
      </c>
      <c r="BL53" s="27" t="s">
        <v>102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 t="str">
        <f t="shared" si="183"/>
        <v>-</v>
      </c>
      <c r="BS53" s="27">
        <v>0</v>
      </c>
      <c r="BT53" s="27">
        <v>0</v>
      </c>
      <c r="BU53" s="27">
        <v>0</v>
      </c>
      <c r="BV53" s="27">
        <v>0</v>
      </c>
      <c r="BW53" s="27">
        <v>0</v>
      </c>
      <c r="BX53" s="27" t="s">
        <v>102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 t="str">
        <f t="shared" si="184"/>
        <v>-</v>
      </c>
      <c r="CE53" s="27">
        <v>0</v>
      </c>
      <c r="CF53" s="27">
        <v>0</v>
      </c>
      <c r="CG53" s="27">
        <v>0</v>
      </c>
      <c r="CH53" s="27">
        <v>0</v>
      </c>
      <c r="CI53" s="27">
        <v>0</v>
      </c>
      <c r="CJ53" s="27" t="s">
        <v>102</v>
      </c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</row>
    <row r="54" spans="1:128" ht="33.75">
      <c r="A54" s="38" t="s">
        <v>159</v>
      </c>
      <c r="B54" s="35" t="s">
        <v>169</v>
      </c>
      <c r="C54" s="35" t="s">
        <v>170</v>
      </c>
      <c r="D54" s="27" t="s">
        <v>102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 t="s">
        <v>102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 t="s">
        <v>102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 t="str">
        <f t="shared" si="178"/>
        <v>-</v>
      </c>
      <c r="W54" s="27">
        <v>0</v>
      </c>
      <c r="X54" s="27">
        <v>0</v>
      </c>
      <c r="Y54" s="27">
        <v>0</v>
      </c>
      <c r="Z54" s="27">
        <v>0</v>
      </c>
      <c r="AA54" s="27">
        <f t="shared" si="179"/>
        <v>0</v>
      </c>
      <c r="AB54" s="27">
        <v>4</v>
      </c>
      <c r="AC54" s="27">
        <v>0.4</v>
      </c>
      <c r="AD54" s="27">
        <v>0</v>
      </c>
      <c r="AE54" s="27">
        <v>0</v>
      </c>
      <c r="AF54" s="27">
        <v>0</v>
      </c>
      <c r="AG54" s="27">
        <v>0</v>
      </c>
      <c r="AH54" s="27">
        <f t="shared" si="180"/>
        <v>4</v>
      </c>
      <c r="AI54" s="27">
        <v>0.4</v>
      </c>
      <c r="AJ54" s="27">
        <v>0</v>
      </c>
      <c r="AK54" s="27">
        <v>0</v>
      </c>
      <c r="AL54" s="27">
        <v>0</v>
      </c>
      <c r="AM54" s="27">
        <v>0</v>
      </c>
      <c r="AN54" s="27" t="s">
        <v>102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 t="str">
        <f t="shared" si="181"/>
        <v>-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 t="s">
        <v>102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 t="str">
        <f t="shared" si="182"/>
        <v>-</v>
      </c>
      <c r="BG54" s="27">
        <v>0</v>
      </c>
      <c r="BH54" s="27">
        <v>0</v>
      </c>
      <c r="BI54" s="27">
        <v>0</v>
      </c>
      <c r="BJ54" s="27">
        <v>0</v>
      </c>
      <c r="BK54" s="27">
        <v>0</v>
      </c>
      <c r="BL54" s="27" t="s">
        <v>102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 t="str">
        <f t="shared" si="183"/>
        <v>-</v>
      </c>
      <c r="BS54" s="27">
        <v>0</v>
      </c>
      <c r="BT54" s="27">
        <v>0</v>
      </c>
      <c r="BU54" s="27">
        <v>0</v>
      </c>
      <c r="BV54" s="27">
        <v>0</v>
      </c>
      <c r="BW54" s="27">
        <v>0</v>
      </c>
      <c r="BX54" s="27" t="s">
        <v>102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 t="str">
        <f t="shared" si="184"/>
        <v>-</v>
      </c>
      <c r="CE54" s="27">
        <v>0</v>
      </c>
      <c r="CF54" s="27">
        <v>0</v>
      </c>
      <c r="CG54" s="27">
        <v>0</v>
      </c>
      <c r="CH54" s="27">
        <v>0</v>
      </c>
      <c r="CI54" s="27">
        <v>0</v>
      </c>
      <c r="CJ54" s="27" t="s">
        <v>102</v>
      </c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</row>
    <row r="55" spans="1:128" ht="33.75">
      <c r="A55" s="38" t="s">
        <v>159</v>
      </c>
      <c r="B55" s="35" t="s">
        <v>171</v>
      </c>
      <c r="C55" s="35" t="s">
        <v>172</v>
      </c>
      <c r="D55" s="27" t="s">
        <v>102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 t="s">
        <v>102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 t="s">
        <v>102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 t="str">
        <f t="shared" si="178"/>
        <v>-</v>
      </c>
      <c r="W55" s="27">
        <v>0</v>
      </c>
      <c r="X55" s="27">
        <v>0</v>
      </c>
      <c r="Y55" s="27">
        <v>0</v>
      </c>
      <c r="Z55" s="27">
        <v>0</v>
      </c>
      <c r="AA55" s="27">
        <f t="shared" si="179"/>
        <v>0</v>
      </c>
      <c r="AB55" s="27">
        <v>4</v>
      </c>
      <c r="AC55" s="27">
        <v>0.4</v>
      </c>
      <c r="AD55" s="27">
        <v>0</v>
      </c>
      <c r="AE55" s="27">
        <v>0</v>
      </c>
      <c r="AF55" s="27">
        <v>0</v>
      </c>
      <c r="AG55" s="27">
        <v>0</v>
      </c>
      <c r="AH55" s="27">
        <f t="shared" si="180"/>
        <v>4</v>
      </c>
      <c r="AI55" s="27">
        <v>0.4</v>
      </c>
      <c r="AJ55" s="27">
        <v>0</v>
      </c>
      <c r="AK55" s="27">
        <v>0</v>
      </c>
      <c r="AL55" s="27">
        <v>0</v>
      </c>
      <c r="AM55" s="27">
        <v>0</v>
      </c>
      <c r="AN55" s="27" t="s">
        <v>102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 t="str">
        <f t="shared" si="181"/>
        <v>-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 t="s">
        <v>102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 t="str">
        <f t="shared" si="182"/>
        <v>-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 t="s">
        <v>102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 t="str">
        <f t="shared" si="183"/>
        <v>-</v>
      </c>
      <c r="BS55" s="27">
        <v>0</v>
      </c>
      <c r="BT55" s="27">
        <v>0</v>
      </c>
      <c r="BU55" s="27">
        <v>0</v>
      </c>
      <c r="BV55" s="27">
        <v>0</v>
      </c>
      <c r="BW55" s="27">
        <v>0</v>
      </c>
      <c r="BX55" s="27" t="s">
        <v>102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 t="str">
        <f t="shared" si="184"/>
        <v>-</v>
      </c>
      <c r="CE55" s="27">
        <v>0</v>
      </c>
      <c r="CF55" s="27">
        <v>0</v>
      </c>
      <c r="CG55" s="27">
        <v>0</v>
      </c>
      <c r="CH55" s="27">
        <v>0</v>
      </c>
      <c r="CI55" s="27">
        <v>0</v>
      </c>
      <c r="CJ55" s="27" t="s">
        <v>102</v>
      </c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</row>
    <row r="56" spans="1:128" s="39" customFormat="1" ht="33.75">
      <c r="A56" s="38" t="s">
        <v>159</v>
      </c>
      <c r="B56" s="35" t="s">
        <v>173</v>
      </c>
      <c r="C56" s="35" t="s">
        <v>174</v>
      </c>
      <c r="D56" s="27" t="s">
        <v>102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 t="s">
        <v>102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 t="s">
        <v>102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 t="str">
        <f t="shared" si="178"/>
        <v>-</v>
      </c>
      <c r="W56" s="27">
        <v>0</v>
      </c>
      <c r="X56" s="27">
        <v>0</v>
      </c>
      <c r="Y56" s="27">
        <v>0</v>
      </c>
      <c r="Z56" s="27">
        <v>0</v>
      </c>
      <c r="AA56" s="27">
        <f t="shared" si="179"/>
        <v>0</v>
      </c>
      <c r="AB56" s="27" t="s">
        <v>102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 t="s">
        <v>102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 t="str">
        <f t="shared" si="181"/>
        <v>-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 t="s">
        <v>102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 t="str">
        <f t="shared" si="182"/>
        <v>-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 t="s">
        <v>102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 t="str">
        <f t="shared" si="183"/>
        <v>-</v>
      </c>
      <c r="BS56" s="27">
        <v>0</v>
      </c>
      <c r="BT56" s="27">
        <v>0</v>
      </c>
      <c r="BU56" s="27">
        <v>0</v>
      </c>
      <c r="BV56" s="27">
        <v>0</v>
      </c>
      <c r="BW56" s="27">
        <v>0</v>
      </c>
      <c r="BX56" s="27" t="s">
        <v>102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 t="str">
        <f t="shared" si="184"/>
        <v>-</v>
      </c>
      <c r="CE56" s="27">
        <v>0</v>
      </c>
      <c r="CF56" s="27">
        <v>0</v>
      </c>
      <c r="CG56" s="27">
        <v>0</v>
      </c>
      <c r="CH56" s="27">
        <v>0</v>
      </c>
      <c r="CI56" s="27">
        <v>0</v>
      </c>
      <c r="CJ56" s="27" t="s">
        <v>102</v>
      </c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</row>
    <row r="57" spans="1:128" ht="33.75">
      <c r="A57" s="38" t="s">
        <v>159</v>
      </c>
      <c r="B57" s="35" t="s">
        <v>175</v>
      </c>
      <c r="C57" s="35" t="s">
        <v>176</v>
      </c>
      <c r="D57" s="27" t="s">
        <v>102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 t="s">
        <v>102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 t="s">
        <v>102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 t="str">
        <f t="shared" si="178"/>
        <v>-</v>
      </c>
      <c r="W57" s="27">
        <v>0</v>
      </c>
      <c r="X57" s="27">
        <v>0</v>
      </c>
      <c r="Y57" s="27">
        <v>0</v>
      </c>
      <c r="Z57" s="27">
        <v>0</v>
      </c>
      <c r="AA57" s="27">
        <f t="shared" si="179"/>
        <v>0</v>
      </c>
      <c r="AB57" s="27" t="s">
        <v>102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 t="str">
        <f t="shared" si="180"/>
        <v>-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4</v>
      </c>
      <c r="AO57" s="27">
        <v>0.4</v>
      </c>
      <c r="AP57" s="27">
        <v>0</v>
      </c>
      <c r="AQ57" s="27">
        <v>0</v>
      </c>
      <c r="AR57" s="27">
        <v>0</v>
      </c>
      <c r="AS57" s="27">
        <v>0</v>
      </c>
      <c r="AT57" s="27">
        <f t="shared" si="181"/>
        <v>4</v>
      </c>
      <c r="AU57" s="27">
        <v>0.4</v>
      </c>
      <c r="AV57" s="27">
        <v>0</v>
      </c>
      <c r="AW57" s="27">
        <v>0</v>
      </c>
      <c r="AX57" s="27">
        <v>0</v>
      </c>
      <c r="AY57" s="27">
        <v>0</v>
      </c>
      <c r="AZ57" s="27" t="s">
        <v>102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 t="str">
        <f t="shared" si="182"/>
        <v>-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 t="s">
        <v>102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 t="str">
        <f t="shared" si="183"/>
        <v>-</v>
      </c>
      <c r="BS57" s="27">
        <v>0</v>
      </c>
      <c r="BT57" s="27">
        <v>0</v>
      </c>
      <c r="BU57" s="27">
        <v>0</v>
      </c>
      <c r="BV57" s="27">
        <v>0</v>
      </c>
      <c r="BW57" s="27">
        <v>0</v>
      </c>
      <c r="BX57" s="27" t="s">
        <v>102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 t="str">
        <f t="shared" si="184"/>
        <v>-</v>
      </c>
      <c r="CE57" s="27">
        <v>0</v>
      </c>
      <c r="CF57" s="27">
        <v>0</v>
      </c>
      <c r="CG57" s="27">
        <v>0</v>
      </c>
      <c r="CH57" s="27">
        <v>0</v>
      </c>
      <c r="CI57" s="27">
        <v>0</v>
      </c>
      <c r="CJ57" s="27" t="s">
        <v>102</v>
      </c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</row>
    <row r="58" spans="1:128" ht="33.75">
      <c r="A58" s="38" t="s">
        <v>159</v>
      </c>
      <c r="B58" s="35" t="s">
        <v>177</v>
      </c>
      <c r="C58" s="35" t="s">
        <v>178</v>
      </c>
      <c r="D58" s="27" t="s">
        <v>102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 t="s">
        <v>102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 t="s">
        <v>102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 t="str">
        <f t="shared" si="178"/>
        <v>-</v>
      </c>
      <c r="W58" s="27">
        <v>0</v>
      </c>
      <c r="X58" s="27">
        <v>0</v>
      </c>
      <c r="Y58" s="27">
        <v>0</v>
      </c>
      <c r="Z58" s="27">
        <v>0</v>
      </c>
      <c r="AA58" s="27">
        <f t="shared" si="179"/>
        <v>0</v>
      </c>
      <c r="AB58" s="27" t="s">
        <v>102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 t="str">
        <f t="shared" si="180"/>
        <v>-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4</v>
      </c>
      <c r="AO58" s="27">
        <v>0.4</v>
      </c>
      <c r="AP58" s="27">
        <v>0</v>
      </c>
      <c r="AQ58" s="27">
        <v>0</v>
      </c>
      <c r="AR58" s="27">
        <v>0</v>
      </c>
      <c r="AS58" s="27">
        <v>0</v>
      </c>
      <c r="AT58" s="27">
        <f t="shared" si="181"/>
        <v>4</v>
      </c>
      <c r="AU58" s="27">
        <v>0.4</v>
      </c>
      <c r="AV58" s="27">
        <v>0</v>
      </c>
      <c r="AW58" s="27">
        <v>0</v>
      </c>
      <c r="AX58" s="27">
        <v>0</v>
      </c>
      <c r="AY58" s="27">
        <v>0</v>
      </c>
      <c r="AZ58" s="27" t="s">
        <v>102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 t="str">
        <f t="shared" si="182"/>
        <v>-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 t="s">
        <v>102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 t="str">
        <f t="shared" si="183"/>
        <v>-</v>
      </c>
      <c r="BS58" s="27">
        <v>0</v>
      </c>
      <c r="BT58" s="27">
        <v>0</v>
      </c>
      <c r="BU58" s="27">
        <v>0</v>
      </c>
      <c r="BV58" s="27">
        <v>0</v>
      </c>
      <c r="BW58" s="27">
        <v>0</v>
      </c>
      <c r="BX58" s="27" t="s">
        <v>102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 t="str">
        <f t="shared" si="184"/>
        <v>-</v>
      </c>
      <c r="CE58" s="27">
        <v>0</v>
      </c>
      <c r="CF58" s="27">
        <v>0</v>
      </c>
      <c r="CG58" s="27">
        <v>0</v>
      </c>
      <c r="CH58" s="27">
        <v>0</v>
      </c>
      <c r="CI58" s="27">
        <v>0</v>
      </c>
      <c r="CJ58" s="27" t="s">
        <v>102</v>
      </c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</row>
    <row r="59" spans="1:128" ht="33.75">
      <c r="A59" s="38" t="s">
        <v>159</v>
      </c>
      <c r="B59" s="35" t="s">
        <v>333</v>
      </c>
      <c r="C59" s="35" t="s">
        <v>334</v>
      </c>
      <c r="D59" s="27" t="s">
        <v>102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 t="s">
        <v>102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/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/>
      <c r="W59" s="27">
        <v>0</v>
      </c>
      <c r="X59" s="27">
        <v>0</v>
      </c>
      <c r="Y59" s="27">
        <v>0</v>
      </c>
      <c r="Z59" s="27">
        <v>0</v>
      </c>
      <c r="AA59" s="27"/>
      <c r="AB59" s="27"/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/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45" t="s">
        <v>102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4</v>
      </c>
      <c r="AU59" s="27">
        <v>0.4</v>
      </c>
      <c r="AV59" s="27">
        <v>0</v>
      </c>
      <c r="AW59" s="27">
        <v>0</v>
      </c>
      <c r="AX59" s="27">
        <v>0</v>
      </c>
      <c r="AY59" s="27">
        <v>0</v>
      </c>
      <c r="AZ59" s="45" t="s">
        <v>102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45" t="s">
        <v>102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/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/>
      <c r="BS59" s="27">
        <v>0</v>
      </c>
      <c r="BT59" s="27">
        <v>0</v>
      </c>
      <c r="BU59" s="27">
        <v>0</v>
      </c>
      <c r="BV59" s="27">
        <v>0</v>
      </c>
      <c r="BW59" s="27">
        <v>0</v>
      </c>
      <c r="BX59" s="27"/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/>
      <c r="CE59" s="27">
        <v>0</v>
      </c>
      <c r="CF59" s="27">
        <v>0</v>
      </c>
      <c r="CG59" s="27">
        <v>0</v>
      </c>
      <c r="CH59" s="27">
        <v>0</v>
      </c>
      <c r="CI59" s="27">
        <v>0</v>
      </c>
      <c r="CJ59" s="27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</row>
    <row r="60" spans="1:128" ht="33.75">
      <c r="A60" s="38" t="s">
        <v>159</v>
      </c>
      <c r="B60" s="35" t="s">
        <v>335</v>
      </c>
      <c r="C60" s="35" t="s">
        <v>336</v>
      </c>
      <c r="D60" s="27" t="s">
        <v>102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 t="s">
        <v>102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/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/>
      <c r="W60" s="27">
        <v>0</v>
      </c>
      <c r="X60" s="27">
        <v>0</v>
      </c>
      <c r="Y60" s="27">
        <v>0</v>
      </c>
      <c r="Z60" s="27">
        <v>0</v>
      </c>
      <c r="AA60" s="27"/>
      <c r="AB60" s="27"/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/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45" t="s">
        <v>102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4</v>
      </c>
      <c r="AU60" s="27">
        <v>0.4</v>
      </c>
      <c r="AV60" s="27">
        <v>0</v>
      </c>
      <c r="AW60" s="27">
        <v>0</v>
      </c>
      <c r="AX60" s="27">
        <v>0</v>
      </c>
      <c r="AY60" s="27">
        <v>0</v>
      </c>
      <c r="AZ60" s="45" t="s">
        <v>102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45" t="s">
        <v>102</v>
      </c>
      <c r="BG60" s="27">
        <v>0</v>
      </c>
      <c r="BH60" s="27">
        <v>0</v>
      </c>
      <c r="BI60" s="27">
        <v>0</v>
      </c>
      <c r="BJ60" s="27">
        <v>0</v>
      </c>
      <c r="BK60" s="27">
        <v>0</v>
      </c>
      <c r="BL60" s="27"/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/>
      <c r="BS60" s="27">
        <v>0</v>
      </c>
      <c r="BT60" s="27">
        <v>0</v>
      </c>
      <c r="BU60" s="27">
        <v>0</v>
      </c>
      <c r="BV60" s="27">
        <v>0</v>
      </c>
      <c r="BW60" s="27">
        <v>0</v>
      </c>
      <c r="BX60" s="27"/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/>
      <c r="CE60" s="27">
        <v>0</v>
      </c>
      <c r="CF60" s="27">
        <v>0</v>
      </c>
      <c r="CG60" s="27">
        <v>0</v>
      </c>
      <c r="CH60" s="27">
        <v>0</v>
      </c>
      <c r="CI60" s="27">
        <v>0</v>
      </c>
      <c r="CJ60" s="27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</row>
    <row r="61" spans="1:128" ht="33.75">
      <c r="A61" s="38" t="s">
        <v>159</v>
      </c>
      <c r="B61" s="35" t="s">
        <v>179</v>
      </c>
      <c r="C61" s="35" t="s">
        <v>180</v>
      </c>
      <c r="D61" s="27" t="s">
        <v>102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 t="s">
        <v>102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 t="s">
        <v>102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 t="str">
        <f t="shared" si="178"/>
        <v>-</v>
      </c>
      <c r="W61" s="27">
        <v>0</v>
      </c>
      <c r="X61" s="27">
        <v>0</v>
      </c>
      <c r="Y61" s="27">
        <v>0</v>
      </c>
      <c r="Z61" s="27">
        <v>0</v>
      </c>
      <c r="AA61" s="27">
        <f t="shared" si="179"/>
        <v>0</v>
      </c>
      <c r="AB61" s="27" t="s">
        <v>102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 t="str">
        <f t="shared" si="180"/>
        <v>-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4</v>
      </c>
      <c r="AO61" s="27">
        <v>0</v>
      </c>
      <c r="AP61" s="27">
        <v>0</v>
      </c>
      <c r="AQ61" s="27">
        <v>0</v>
      </c>
      <c r="AR61" s="27">
        <v>0</v>
      </c>
      <c r="AS61" s="27">
        <v>14</v>
      </c>
      <c r="AT61" s="27" t="s">
        <v>102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 t="s">
        <v>102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 t="str">
        <f t="shared" si="182"/>
        <v>-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  <c r="BL61" s="27" t="s">
        <v>102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 t="str">
        <f t="shared" si="183"/>
        <v>-</v>
      </c>
      <c r="BS61" s="27">
        <v>0</v>
      </c>
      <c r="BT61" s="27">
        <v>0</v>
      </c>
      <c r="BU61" s="27">
        <v>0</v>
      </c>
      <c r="BV61" s="27">
        <v>0</v>
      </c>
      <c r="BW61" s="27">
        <v>0</v>
      </c>
      <c r="BX61" s="27" t="s">
        <v>102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 t="str">
        <f t="shared" si="184"/>
        <v>-</v>
      </c>
      <c r="CE61" s="27">
        <v>0</v>
      </c>
      <c r="CF61" s="27">
        <v>0</v>
      </c>
      <c r="CG61" s="27">
        <v>0</v>
      </c>
      <c r="CH61" s="27">
        <v>0</v>
      </c>
      <c r="CI61" s="27">
        <v>0</v>
      </c>
      <c r="CJ61" s="27" t="s">
        <v>102</v>
      </c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</row>
    <row r="62" spans="1:128" ht="33.75">
      <c r="A62" s="38" t="s">
        <v>159</v>
      </c>
      <c r="B62" s="35" t="s">
        <v>181</v>
      </c>
      <c r="C62" s="35" t="s">
        <v>182</v>
      </c>
      <c r="D62" s="27" t="s">
        <v>102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 t="s">
        <v>102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 t="s">
        <v>102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 t="str">
        <f t="shared" si="178"/>
        <v>-</v>
      </c>
      <c r="W62" s="27">
        <v>0</v>
      </c>
      <c r="X62" s="27">
        <v>0</v>
      </c>
      <c r="Y62" s="27">
        <v>0</v>
      </c>
      <c r="Z62" s="27">
        <v>0</v>
      </c>
      <c r="AA62" s="27">
        <f t="shared" si="179"/>
        <v>0</v>
      </c>
      <c r="AB62" s="27" t="s">
        <v>102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 t="str">
        <f t="shared" si="180"/>
        <v>-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4</v>
      </c>
      <c r="AO62" s="27">
        <v>0</v>
      </c>
      <c r="AP62" s="27">
        <v>0</v>
      </c>
      <c r="AQ62" s="27">
        <v>0</v>
      </c>
      <c r="AR62" s="27">
        <v>0</v>
      </c>
      <c r="AS62" s="27">
        <v>6</v>
      </c>
      <c r="AT62" s="27">
        <f t="shared" si="181"/>
        <v>4</v>
      </c>
      <c r="AU62" s="27">
        <v>0</v>
      </c>
      <c r="AV62" s="27">
        <v>0</v>
      </c>
      <c r="AW62" s="27">
        <v>0</v>
      </c>
      <c r="AX62" s="27">
        <v>0</v>
      </c>
      <c r="AY62" s="27">
        <v>6</v>
      </c>
      <c r="AZ62" s="27" t="s">
        <v>102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 t="str">
        <f t="shared" si="182"/>
        <v>-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 t="s">
        <v>102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 t="str">
        <f t="shared" si="183"/>
        <v>-</v>
      </c>
      <c r="BS62" s="27">
        <v>0</v>
      </c>
      <c r="BT62" s="27">
        <v>0</v>
      </c>
      <c r="BU62" s="27">
        <v>0</v>
      </c>
      <c r="BV62" s="27">
        <v>0</v>
      </c>
      <c r="BW62" s="27">
        <v>0</v>
      </c>
      <c r="BX62" s="27" t="s">
        <v>102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 t="str">
        <f t="shared" si="184"/>
        <v>-</v>
      </c>
      <c r="CE62" s="27">
        <v>0</v>
      </c>
      <c r="CF62" s="27">
        <v>0</v>
      </c>
      <c r="CG62" s="27">
        <v>0</v>
      </c>
      <c r="CH62" s="27">
        <v>0</v>
      </c>
      <c r="CI62" s="27">
        <v>0</v>
      </c>
      <c r="CJ62" s="27" t="s">
        <v>102</v>
      </c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</row>
    <row r="63" spans="1:128" ht="33.75">
      <c r="A63" s="38" t="s">
        <v>159</v>
      </c>
      <c r="B63" s="38" t="s">
        <v>183</v>
      </c>
      <c r="C63" s="35" t="s">
        <v>184</v>
      </c>
      <c r="D63" s="27" t="s">
        <v>102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 t="s">
        <v>102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 t="s">
        <v>102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 t="str">
        <f t="shared" si="178"/>
        <v>-</v>
      </c>
      <c r="W63" s="27">
        <v>0</v>
      </c>
      <c r="X63" s="27">
        <v>0</v>
      </c>
      <c r="Y63" s="27">
        <v>0</v>
      </c>
      <c r="Z63" s="27">
        <v>0</v>
      </c>
      <c r="AA63" s="27">
        <f t="shared" si="179"/>
        <v>0</v>
      </c>
      <c r="AB63" s="27" t="s">
        <v>102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 t="str">
        <f t="shared" si="180"/>
        <v>-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 t="s">
        <v>102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 t="str">
        <f t="shared" si="181"/>
        <v>-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4</v>
      </c>
      <c r="BA63" s="27">
        <v>0.4</v>
      </c>
      <c r="BB63" s="27">
        <v>0</v>
      </c>
      <c r="BC63" s="27">
        <v>0</v>
      </c>
      <c r="BD63" s="27">
        <v>0</v>
      </c>
      <c r="BE63" s="27">
        <v>0</v>
      </c>
      <c r="BF63" s="27">
        <f t="shared" si="182"/>
        <v>4</v>
      </c>
      <c r="BG63" s="27">
        <v>0.4</v>
      </c>
      <c r="BH63" s="27">
        <v>0</v>
      </c>
      <c r="BI63" s="27">
        <v>0</v>
      </c>
      <c r="BJ63" s="27">
        <v>0</v>
      </c>
      <c r="BK63" s="27">
        <v>0</v>
      </c>
      <c r="BL63" s="27" t="s">
        <v>102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 t="str">
        <f t="shared" si="183"/>
        <v>-</v>
      </c>
      <c r="BS63" s="27">
        <v>0</v>
      </c>
      <c r="BT63" s="27">
        <v>0</v>
      </c>
      <c r="BU63" s="27">
        <v>0</v>
      </c>
      <c r="BV63" s="27">
        <v>0</v>
      </c>
      <c r="BW63" s="27">
        <v>0</v>
      </c>
      <c r="BX63" s="27" t="s">
        <v>102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 t="str">
        <f t="shared" si="184"/>
        <v>-</v>
      </c>
      <c r="CE63" s="27">
        <v>0</v>
      </c>
      <c r="CF63" s="27">
        <v>0</v>
      </c>
      <c r="CG63" s="27">
        <v>0</v>
      </c>
      <c r="CH63" s="27">
        <v>0</v>
      </c>
      <c r="CI63" s="27">
        <v>0</v>
      </c>
      <c r="CJ63" s="27" t="s">
        <v>102</v>
      </c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</row>
    <row r="64" spans="1:128" ht="33.75">
      <c r="A64" s="38" t="s">
        <v>159</v>
      </c>
      <c r="B64" s="38" t="s">
        <v>185</v>
      </c>
      <c r="C64" s="35" t="s">
        <v>186</v>
      </c>
      <c r="D64" s="27" t="s">
        <v>102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 t="s">
        <v>102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 t="s">
        <v>102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 t="str">
        <f t="shared" si="178"/>
        <v>-</v>
      </c>
      <c r="W64" s="27">
        <v>0</v>
      </c>
      <c r="X64" s="27">
        <v>0</v>
      </c>
      <c r="Y64" s="27">
        <v>0</v>
      </c>
      <c r="Z64" s="27">
        <v>0</v>
      </c>
      <c r="AA64" s="27">
        <f t="shared" si="179"/>
        <v>0</v>
      </c>
      <c r="AB64" s="27" t="s">
        <v>102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 t="str">
        <f t="shared" si="180"/>
        <v>-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 t="s">
        <v>102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 t="str">
        <f t="shared" si="181"/>
        <v>-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4</v>
      </c>
      <c r="BA64" s="27">
        <v>0.4</v>
      </c>
      <c r="BB64" s="27">
        <v>0</v>
      </c>
      <c r="BC64" s="27">
        <v>0</v>
      </c>
      <c r="BD64" s="27">
        <v>0</v>
      </c>
      <c r="BE64" s="27">
        <v>0</v>
      </c>
      <c r="BF64" s="27">
        <f t="shared" si="182"/>
        <v>4</v>
      </c>
      <c r="BG64" s="27">
        <v>0.4</v>
      </c>
      <c r="BH64" s="27">
        <v>0</v>
      </c>
      <c r="BI64" s="27">
        <v>0</v>
      </c>
      <c r="BJ64" s="27">
        <v>0</v>
      </c>
      <c r="BK64" s="27">
        <v>0</v>
      </c>
      <c r="BL64" s="27" t="s">
        <v>102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 t="str">
        <f t="shared" si="183"/>
        <v>-</v>
      </c>
      <c r="BS64" s="27">
        <v>0</v>
      </c>
      <c r="BT64" s="27">
        <v>0</v>
      </c>
      <c r="BU64" s="27">
        <v>0</v>
      </c>
      <c r="BV64" s="27">
        <v>0</v>
      </c>
      <c r="BW64" s="27">
        <v>0</v>
      </c>
      <c r="BX64" s="27" t="s">
        <v>102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 t="str">
        <f t="shared" si="184"/>
        <v>-</v>
      </c>
      <c r="CE64" s="27">
        <v>0</v>
      </c>
      <c r="CF64" s="27">
        <v>0</v>
      </c>
      <c r="CG64" s="27">
        <v>0</v>
      </c>
      <c r="CH64" s="27">
        <v>0</v>
      </c>
      <c r="CI64" s="27">
        <v>0</v>
      </c>
      <c r="CJ64" s="27" t="s">
        <v>102</v>
      </c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</row>
    <row r="65" spans="1:128" ht="33.75">
      <c r="A65" s="38" t="s">
        <v>159</v>
      </c>
      <c r="B65" s="38" t="s">
        <v>187</v>
      </c>
      <c r="C65" s="35" t="s">
        <v>188</v>
      </c>
      <c r="D65" s="27" t="s">
        <v>102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 t="s">
        <v>102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 t="s">
        <v>102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 t="str">
        <f t="shared" si="178"/>
        <v>-</v>
      </c>
      <c r="W65" s="27">
        <v>0</v>
      </c>
      <c r="X65" s="27">
        <v>0</v>
      </c>
      <c r="Y65" s="27">
        <v>0</v>
      </c>
      <c r="Z65" s="27">
        <v>0</v>
      </c>
      <c r="AA65" s="27">
        <f t="shared" si="179"/>
        <v>0</v>
      </c>
      <c r="AB65" s="27" t="s">
        <v>102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 t="str">
        <f t="shared" si="180"/>
        <v>-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 t="s">
        <v>102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 t="str">
        <f t="shared" si="181"/>
        <v>-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4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f t="shared" si="182"/>
        <v>4</v>
      </c>
      <c r="BG65" s="27">
        <v>0.4</v>
      </c>
      <c r="BH65" s="27">
        <v>0</v>
      </c>
      <c r="BI65" s="27">
        <v>0</v>
      </c>
      <c r="BJ65" s="27">
        <v>0</v>
      </c>
      <c r="BK65" s="27">
        <v>0</v>
      </c>
      <c r="BL65" s="27" t="s">
        <v>102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 t="str">
        <f t="shared" si="183"/>
        <v>-</v>
      </c>
      <c r="BS65" s="27">
        <v>0</v>
      </c>
      <c r="BT65" s="27">
        <v>0</v>
      </c>
      <c r="BU65" s="27">
        <v>0</v>
      </c>
      <c r="BV65" s="27">
        <v>0</v>
      </c>
      <c r="BW65" s="27">
        <v>0</v>
      </c>
      <c r="BX65" s="27" t="s">
        <v>102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 t="str">
        <f t="shared" si="184"/>
        <v>-</v>
      </c>
      <c r="CE65" s="27">
        <v>0</v>
      </c>
      <c r="CF65" s="27">
        <v>0</v>
      </c>
      <c r="CG65" s="27">
        <v>0</v>
      </c>
      <c r="CH65" s="27">
        <v>0</v>
      </c>
      <c r="CI65" s="27">
        <v>0</v>
      </c>
      <c r="CJ65" s="27" t="s">
        <v>102</v>
      </c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</row>
    <row r="66" spans="1:128" ht="33.75">
      <c r="A66" s="38" t="s">
        <v>159</v>
      </c>
      <c r="B66" s="38" t="s">
        <v>189</v>
      </c>
      <c r="C66" s="35" t="s">
        <v>190</v>
      </c>
      <c r="D66" s="27" t="s">
        <v>102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 t="s">
        <v>102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 t="s">
        <v>102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 t="str">
        <f t="shared" si="178"/>
        <v>-</v>
      </c>
      <c r="W66" s="27">
        <v>0</v>
      </c>
      <c r="X66" s="27">
        <v>0</v>
      </c>
      <c r="Y66" s="27">
        <v>0</v>
      </c>
      <c r="Z66" s="27">
        <v>0</v>
      </c>
      <c r="AA66" s="27">
        <f t="shared" si="179"/>
        <v>0</v>
      </c>
      <c r="AB66" s="27" t="s">
        <v>102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 t="str">
        <f t="shared" si="180"/>
        <v>-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 t="s">
        <v>102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 t="str">
        <f t="shared" si="181"/>
        <v>-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 t="s">
        <v>102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 t="s">
        <v>102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 t="s">
        <v>102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 t="str">
        <f t="shared" si="183"/>
        <v>-</v>
      </c>
      <c r="BS66" s="27">
        <v>0</v>
      </c>
      <c r="BT66" s="27">
        <v>0</v>
      </c>
      <c r="BU66" s="27">
        <v>0</v>
      </c>
      <c r="BV66" s="27">
        <v>0</v>
      </c>
      <c r="BW66" s="27">
        <v>0</v>
      </c>
      <c r="BX66" s="27" t="s">
        <v>102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 t="str">
        <f t="shared" si="184"/>
        <v>-</v>
      </c>
      <c r="CE66" s="27">
        <v>0</v>
      </c>
      <c r="CF66" s="27">
        <v>0</v>
      </c>
      <c r="CG66" s="27">
        <v>0</v>
      </c>
      <c r="CH66" s="27">
        <v>0</v>
      </c>
      <c r="CI66" s="27">
        <v>0</v>
      </c>
      <c r="CJ66" s="27" t="s">
        <v>102</v>
      </c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</row>
    <row r="67" spans="1:128" ht="33.75">
      <c r="A67" s="38" t="s">
        <v>159</v>
      </c>
      <c r="B67" s="38" t="s">
        <v>191</v>
      </c>
      <c r="C67" s="35" t="s">
        <v>192</v>
      </c>
      <c r="D67" s="27" t="s">
        <v>102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 t="s">
        <v>102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 t="s">
        <v>102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 t="str">
        <f t="shared" si="178"/>
        <v>-</v>
      </c>
      <c r="W67" s="27">
        <v>0</v>
      </c>
      <c r="X67" s="27">
        <v>0</v>
      </c>
      <c r="Y67" s="27">
        <v>0</v>
      </c>
      <c r="Z67" s="27">
        <v>0</v>
      </c>
      <c r="AA67" s="27">
        <f t="shared" si="179"/>
        <v>0</v>
      </c>
      <c r="AB67" s="27" t="s">
        <v>102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 t="str">
        <f t="shared" si="180"/>
        <v>-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 t="s">
        <v>102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 t="str">
        <f t="shared" si="181"/>
        <v>-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 t="s">
        <v>102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 t="s">
        <v>102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  <c r="BL67" s="27" t="s">
        <v>102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 t="str">
        <f t="shared" si="183"/>
        <v>-</v>
      </c>
      <c r="BS67" s="27">
        <v>0</v>
      </c>
      <c r="BT67" s="27">
        <v>0</v>
      </c>
      <c r="BU67" s="27">
        <v>0</v>
      </c>
      <c r="BV67" s="27">
        <v>0</v>
      </c>
      <c r="BW67" s="27">
        <v>0</v>
      </c>
      <c r="BX67" s="27" t="s">
        <v>102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 t="str">
        <f t="shared" si="184"/>
        <v>-</v>
      </c>
      <c r="CE67" s="27">
        <v>0</v>
      </c>
      <c r="CF67" s="27">
        <v>0</v>
      </c>
      <c r="CG67" s="27">
        <v>0</v>
      </c>
      <c r="CH67" s="27">
        <v>0</v>
      </c>
      <c r="CI67" s="27">
        <v>0</v>
      </c>
      <c r="CJ67" s="27" t="s">
        <v>102</v>
      </c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</row>
    <row r="68" spans="1:128" ht="33.75">
      <c r="A68" s="38" t="s">
        <v>159</v>
      </c>
      <c r="B68" s="38" t="s">
        <v>193</v>
      </c>
      <c r="C68" s="35" t="s">
        <v>194</v>
      </c>
      <c r="D68" s="27" t="s">
        <v>102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 t="s">
        <v>102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 t="s">
        <v>102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 t="str">
        <f t="shared" si="178"/>
        <v>-</v>
      </c>
      <c r="W68" s="27">
        <v>0</v>
      </c>
      <c r="X68" s="27">
        <v>0</v>
      </c>
      <c r="Y68" s="27">
        <v>0</v>
      </c>
      <c r="Z68" s="27">
        <v>0</v>
      </c>
      <c r="AA68" s="27">
        <f t="shared" si="179"/>
        <v>0</v>
      </c>
      <c r="AB68" s="27" t="s">
        <v>102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 t="str">
        <f t="shared" si="180"/>
        <v>-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 t="s">
        <v>102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 t="str">
        <f t="shared" si="181"/>
        <v>-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 t="s">
        <v>102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 t="s">
        <v>102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 t="s">
        <v>102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 t="str">
        <f t="shared" si="183"/>
        <v>-</v>
      </c>
      <c r="BS68" s="27">
        <v>0</v>
      </c>
      <c r="BT68" s="27">
        <v>0</v>
      </c>
      <c r="BU68" s="27">
        <v>0</v>
      </c>
      <c r="BV68" s="27">
        <v>0</v>
      </c>
      <c r="BW68" s="27">
        <v>0</v>
      </c>
      <c r="BX68" s="27" t="s">
        <v>102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 t="str">
        <f t="shared" si="184"/>
        <v>-</v>
      </c>
      <c r="CE68" s="27">
        <v>0</v>
      </c>
      <c r="CF68" s="27">
        <v>0</v>
      </c>
      <c r="CG68" s="27">
        <v>0</v>
      </c>
      <c r="CH68" s="27">
        <v>0</v>
      </c>
      <c r="CI68" s="27">
        <v>0</v>
      </c>
      <c r="CJ68" s="27" t="s">
        <v>102</v>
      </c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</row>
    <row r="69" spans="1:128" ht="33.75">
      <c r="A69" s="38" t="s">
        <v>159</v>
      </c>
      <c r="B69" s="38" t="s">
        <v>195</v>
      </c>
      <c r="C69" s="35" t="s">
        <v>196</v>
      </c>
      <c r="D69" s="27" t="s">
        <v>102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 t="s">
        <v>102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 t="s">
        <v>102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 t="str">
        <f t="shared" si="178"/>
        <v>-</v>
      </c>
      <c r="W69" s="27">
        <v>0</v>
      </c>
      <c r="X69" s="27">
        <v>0</v>
      </c>
      <c r="Y69" s="27">
        <v>0</v>
      </c>
      <c r="Z69" s="27">
        <v>0</v>
      </c>
      <c r="AA69" s="27">
        <f t="shared" si="179"/>
        <v>0</v>
      </c>
      <c r="AB69" s="27" t="s">
        <v>102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 t="str">
        <f t="shared" si="180"/>
        <v>-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 t="s">
        <v>102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 t="str">
        <f t="shared" si="181"/>
        <v>-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 t="s">
        <v>102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 t="s">
        <v>102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  <c r="BL69" s="27" t="s">
        <v>102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 t="str">
        <f t="shared" si="183"/>
        <v>-</v>
      </c>
      <c r="BS69" s="27">
        <v>0</v>
      </c>
      <c r="BT69" s="27">
        <v>0</v>
      </c>
      <c r="BU69" s="27">
        <v>0</v>
      </c>
      <c r="BV69" s="27">
        <v>0</v>
      </c>
      <c r="BW69" s="27">
        <v>0</v>
      </c>
      <c r="BX69" s="27" t="s">
        <v>102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 t="str">
        <f t="shared" si="184"/>
        <v>-</v>
      </c>
      <c r="CE69" s="27">
        <v>0</v>
      </c>
      <c r="CF69" s="27">
        <v>0</v>
      </c>
      <c r="CG69" s="27">
        <v>0</v>
      </c>
      <c r="CH69" s="27">
        <v>0</v>
      </c>
      <c r="CI69" s="27">
        <v>0</v>
      </c>
      <c r="CJ69" s="27" t="s">
        <v>102</v>
      </c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</row>
    <row r="70" spans="1:128" ht="33.75">
      <c r="A70" s="38" t="s">
        <v>159</v>
      </c>
      <c r="B70" s="38" t="s">
        <v>197</v>
      </c>
      <c r="C70" s="35" t="s">
        <v>198</v>
      </c>
      <c r="D70" s="27" t="s">
        <v>102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 t="s">
        <v>102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 t="s">
        <v>102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 t="str">
        <f t="shared" si="178"/>
        <v>-</v>
      </c>
      <c r="W70" s="27">
        <v>0</v>
      </c>
      <c r="X70" s="27">
        <v>0</v>
      </c>
      <c r="Y70" s="27">
        <v>0</v>
      </c>
      <c r="Z70" s="27">
        <v>0</v>
      </c>
      <c r="AA70" s="27">
        <f t="shared" si="179"/>
        <v>0</v>
      </c>
      <c r="AB70" s="27" t="s">
        <v>102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 t="str">
        <f t="shared" si="180"/>
        <v>-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 t="s">
        <v>102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 t="str">
        <f t="shared" si="181"/>
        <v>-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 t="s">
        <v>102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 t="s">
        <v>102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 t="s">
        <v>102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 t="str">
        <f t="shared" si="183"/>
        <v>-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27" t="s">
        <v>102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 t="str">
        <f t="shared" si="184"/>
        <v>-</v>
      </c>
      <c r="CE70" s="27">
        <v>0</v>
      </c>
      <c r="CF70" s="27">
        <v>0</v>
      </c>
      <c r="CG70" s="27">
        <v>0</v>
      </c>
      <c r="CH70" s="27">
        <v>0</v>
      </c>
      <c r="CI70" s="27">
        <v>0</v>
      </c>
      <c r="CJ70" s="27" t="s">
        <v>102</v>
      </c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</row>
    <row r="71" spans="1:128" ht="33.75">
      <c r="A71" s="38" t="s">
        <v>159</v>
      </c>
      <c r="B71" s="38" t="s">
        <v>199</v>
      </c>
      <c r="C71" s="35" t="s">
        <v>200</v>
      </c>
      <c r="D71" s="27" t="s">
        <v>102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 t="s">
        <v>102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 t="s">
        <v>102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 t="str">
        <f t="shared" si="178"/>
        <v>-</v>
      </c>
      <c r="W71" s="27">
        <v>0</v>
      </c>
      <c r="X71" s="27">
        <v>0</v>
      </c>
      <c r="Y71" s="27">
        <v>0</v>
      </c>
      <c r="Z71" s="27">
        <v>0</v>
      </c>
      <c r="AA71" s="27">
        <f t="shared" si="179"/>
        <v>0</v>
      </c>
      <c r="AB71" s="27" t="s">
        <v>102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 t="str">
        <f t="shared" si="180"/>
        <v>-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 t="s">
        <v>102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 t="str">
        <f t="shared" si="181"/>
        <v>-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 t="s">
        <v>102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 t="s">
        <v>102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 t="s">
        <v>102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 t="str">
        <f t="shared" si="183"/>
        <v>-</v>
      </c>
      <c r="BS71" s="27">
        <v>0</v>
      </c>
      <c r="BT71" s="27">
        <v>0</v>
      </c>
      <c r="BU71" s="27">
        <v>0</v>
      </c>
      <c r="BV71" s="27">
        <v>0</v>
      </c>
      <c r="BW71" s="27">
        <v>0</v>
      </c>
      <c r="BX71" s="27" t="s">
        <v>102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 t="str">
        <f t="shared" si="184"/>
        <v>-</v>
      </c>
      <c r="CE71" s="27">
        <v>0</v>
      </c>
      <c r="CF71" s="27">
        <v>0</v>
      </c>
      <c r="CG71" s="27">
        <v>0</v>
      </c>
      <c r="CH71" s="27">
        <v>0</v>
      </c>
      <c r="CI71" s="27">
        <v>0</v>
      </c>
      <c r="CJ71" s="27" t="s">
        <v>102</v>
      </c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</row>
    <row r="72" spans="1:128" ht="33.75">
      <c r="A72" s="38" t="s">
        <v>159</v>
      </c>
      <c r="B72" s="38" t="s">
        <v>201</v>
      </c>
      <c r="C72" s="35" t="s">
        <v>202</v>
      </c>
      <c r="D72" s="27" t="s">
        <v>102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 t="s">
        <v>102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 t="s">
        <v>102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 t="str">
        <f t="shared" si="178"/>
        <v>-</v>
      </c>
      <c r="W72" s="27">
        <v>0</v>
      </c>
      <c r="X72" s="27">
        <v>0</v>
      </c>
      <c r="Y72" s="27">
        <v>0</v>
      </c>
      <c r="Z72" s="27">
        <v>0</v>
      </c>
      <c r="AA72" s="27">
        <f t="shared" si="179"/>
        <v>0</v>
      </c>
      <c r="AB72" s="27" t="s">
        <v>102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 t="str">
        <f t="shared" si="180"/>
        <v>-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 t="s">
        <v>102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 t="str">
        <f t="shared" si="181"/>
        <v>-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 t="s">
        <v>102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 t="s">
        <v>102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 t="s">
        <v>102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 t="str">
        <f t="shared" si="183"/>
        <v>-</v>
      </c>
      <c r="BS72" s="27">
        <v>0</v>
      </c>
      <c r="BT72" s="27">
        <v>0</v>
      </c>
      <c r="BU72" s="27">
        <v>0</v>
      </c>
      <c r="BV72" s="27">
        <v>0</v>
      </c>
      <c r="BW72" s="27">
        <v>0</v>
      </c>
      <c r="BX72" s="27" t="s">
        <v>102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 t="str">
        <f t="shared" si="184"/>
        <v>-</v>
      </c>
      <c r="CE72" s="27">
        <v>0</v>
      </c>
      <c r="CF72" s="27">
        <v>0</v>
      </c>
      <c r="CG72" s="27">
        <v>0</v>
      </c>
      <c r="CH72" s="27">
        <v>0</v>
      </c>
      <c r="CI72" s="27">
        <v>0</v>
      </c>
      <c r="CJ72" s="27" t="s">
        <v>102</v>
      </c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</row>
    <row r="73" spans="1:128" ht="33.75">
      <c r="A73" s="38" t="s">
        <v>159</v>
      </c>
      <c r="B73" s="38" t="s">
        <v>203</v>
      </c>
      <c r="C73" s="35" t="s">
        <v>204</v>
      </c>
      <c r="D73" s="27" t="s">
        <v>102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 t="s">
        <v>102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 t="s">
        <v>102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 t="str">
        <f t="shared" si="178"/>
        <v>-</v>
      </c>
      <c r="W73" s="27">
        <v>0</v>
      </c>
      <c r="X73" s="27">
        <v>0</v>
      </c>
      <c r="Y73" s="27">
        <v>0</v>
      </c>
      <c r="Z73" s="27">
        <v>0</v>
      </c>
      <c r="AA73" s="27">
        <f t="shared" si="179"/>
        <v>0</v>
      </c>
      <c r="AB73" s="27" t="s">
        <v>102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 t="str">
        <f t="shared" si="180"/>
        <v>-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 t="s">
        <v>102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 t="str">
        <f t="shared" si="181"/>
        <v>-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 t="s">
        <v>102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 t="s">
        <v>102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 t="s">
        <v>102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 t="str">
        <f t="shared" si="183"/>
        <v>-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27" t="s">
        <v>102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 t="str">
        <f t="shared" si="184"/>
        <v>-</v>
      </c>
      <c r="CE73" s="27">
        <v>0</v>
      </c>
      <c r="CF73" s="27">
        <v>0</v>
      </c>
      <c r="CG73" s="27">
        <v>0</v>
      </c>
      <c r="CH73" s="27">
        <v>0</v>
      </c>
      <c r="CI73" s="27">
        <v>0</v>
      </c>
      <c r="CJ73" s="27" t="s">
        <v>102</v>
      </c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</row>
    <row r="74" spans="1:128" ht="33.75">
      <c r="A74" s="38" t="s">
        <v>159</v>
      </c>
      <c r="B74" s="38" t="s">
        <v>205</v>
      </c>
      <c r="C74" s="35" t="s">
        <v>206</v>
      </c>
      <c r="D74" s="27" t="s">
        <v>102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 t="s">
        <v>102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 t="s">
        <v>102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 t="str">
        <f t="shared" si="178"/>
        <v>-</v>
      </c>
      <c r="W74" s="27">
        <v>0</v>
      </c>
      <c r="X74" s="27">
        <v>0</v>
      </c>
      <c r="Y74" s="27">
        <v>0</v>
      </c>
      <c r="Z74" s="27">
        <v>0</v>
      </c>
      <c r="AA74" s="27">
        <f t="shared" si="179"/>
        <v>0</v>
      </c>
      <c r="AB74" s="27" t="s">
        <v>102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 t="str">
        <f t="shared" si="180"/>
        <v>-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 t="s">
        <v>102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 t="str">
        <f t="shared" si="181"/>
        <v>-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4</v>
      </c>
      <c r="BA74" s="27">
        <v>0</v>
      </c>
      <c r="BB74" s="27">
        <v>0</v>
      </c>
      <c r="BC74" s="27">
        <v>0</v>
      </c>
      <c r="BD74" s="27">
        <v>0</v>
      </c>
      <c r="BE74" s="27">
        <v>6</v>
      </c>
      <c r="BF74" s="27">
        <v>4</v>
      </c>
      <c r="BG74" s="27">
        <v>0</v>
      </c>
      <c r="BH74" s="27">
        <v>0</v>
      </c>
      <c r="BI74" s="27">
        <v>0</v>
      </c>
      <c r="BJ74" s="27">
        <v>0</v>
      </c>
      <c r="BK74" s="27">
        <v>6</v>
      </c>
      <c r="BL74" s="27" t="s">
        <v>102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 t="str">
        <f t="shared" si="183"/>
        <v>-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27" t="s">
        <v>102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 t="str">
        <f t="shared" si="184"/>
        <v>-</v>
      </c>
      <c r="CE74" s="27">
        <v>0</v>
      </c>
      <c r="CF74" s="27">
        <v>0</v>
      </c>
      <c r="CG74" s="27">
        <v>0</v>
      </c>
      <c r="CH74" s="27">
        <v>0</v>
      </c>
      <c r="CI74" s="27">
        <v>0</v>
      </c>
      <c r="CJ74" s="27" t="s">
        <v>102</v>
      </c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</row>
    <row r="75" spans="1:128" ht="33.75">
      <c r="A75" s="38" t="s">
        <v>159</v>
      </c>
      <c r="B75" s="38" t="s">
        <v>207</v>
      </c>
      <c r="C75" s="35" t="s">
        <v>208</v>
      </c>
      <c r="D75" s="27" t="s">
        <v>102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 t="s">
        <v>102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 t="s">
        <v>102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 t="str">
        <f t="shared" si="178"/>
        <v>-</v>
      </c>
      <c r="W75" s="27">
        <v>0</v>
      </c>
      <c r="X75" s="27">
        <v>0</v>
      </c>
      <c r="Y75" s="27">
        <v>0</v>
      </c>
      <c r="Z75" s="27">
        <v>0</v>
      </c>
      <c r="AA75" s="27">
        <f t="shared" si="179"/>
        <v>0</v>
      </c>
      <c r="AB75" s="27" t="s">
        <v>102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 t="str">
        <f t="shared" si="180"/>
        <v>-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 t="s">
        <v>102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 t="str">
        <f t="shared" si="181"/>
        <v>-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 t="s">
        <v>102</v>
      </c>
      <c r="BA75" s="27">
        <v>0</v>
      </c>
      <c r="BB75" s="27">
        <v>0</v>
      </c>
      <c r="BC75" s="27">
        <v>0</v>
      </c>
      <c r="BD75" s="27">
        <v>0</v>
      </c>
      <c r="BE75" s="27">
        <v>14</v>
      </c>
      <c r="BF75" s="27" t="str">
        <f t="shared" si="182"/>
        <v>-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 t="s">
        <v>102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 t="str">
        <f t="shared" si="183"/>
        <v>-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27" t="s">
        <v>102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 t="str">
        <f t="shared" si="184"/>
        <v>-</v>
      </c>
      <c r="CE75" s="27">
        <v>0</v>
      </c>
      <c r="CF75" s="27">
        <v>0</v>
      </c>
      <c r="CG75" s="27">
        <v>0</v>
      </c>
      <c r="CH75" s="27">
        <v>0</v>
      </c>
      <c r="CI75" s="27">
        <v>0</v>
      </c>
      <c r="CJ75" s="27" t="s">
        <v>102</v>
      </c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</row>
    <row r="76" spans="1:128" ht="33.75">
      <c r="A76" s="38" t="s">
        <v>159</v>
      </c>
      <c r="B76" s="38" t="s">
        <v>209</v>
      </c>
      <c r="C76" s="35" t="s">
        <v>210</v>
      </c>
      <c r="D76" s="27" t="s">
        <v>102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 t="s">
        <v>102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 t="s">
        <v>102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 t="str">
        <f t="shared" si="178"/>
        <v>-</v>
      </c>
      <c r="W76" s="27">
        <v>0</v>
      </c>
      <c r="X76" s="27">
        <v>0</v>
      </c>
      <c r="Y76" s="27">
        <v>0</v>
      </c>
      <c r="Z76" s="27">
        <v>0</v>
      </c>
      <c r="AA76" s="27">
        <f t="shared" si="179"/>
        <v>0</v>
      </c>
      <c r="AB76" s="27" t="s">
        <v>102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 t="str">
        <f t="shared" si="180"/>
        <v>-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 t="s">
        <v>102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 t="str">
        <f t="shared" si="181"/>
        <v>-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 t="s">
        <v>102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 t="s">
        <v>102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 t="s">
        <v>102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 t="str">
        <f t="shared" si="183"/>
        <v>-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 t="s">
        <v>102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 t="str">
        <f t="shared" si="184"/>
        <v>-</v>
      </c>
      <c r="CE76" s="27">
        <v>0</v>
      </c>
      <c r="CF76" s="27">
        <v>0</v>
      </c>
      <c r="CG76" s="27">
        <v>0</v>
      </c>
      <c r="CH76" s="27">
        <v>0</v>
      </c>
      <c r="CI76" s="27">
        <v>0</v>
      </c>
      <c r="CJ76" s="27" t="s">
        <v>102</v>
      </c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</row>
    <row r="77" spans="1:128" ht="33.75">
      <c r="A77" s="38" t="s">
        <v>159</v>
      </c>
      <c r="B77" s="38" t="s">
        <v>211</v>
      </c>
      <c r="C77" s="35" t="s">
        <v>212</v>
      </c>
      <c r="D77" s="27" t="s">
        <v>102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 t="s">
        <v>102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 t="s">
        <v>102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 t="str">
        <f t="shared" si="178"/>
        <v>-</v>
      </c>
      <c r="W77" s="27">
        <v>0</v>
      </c>
      <c r="X77" s="27">
        <v>0</v>
      </c>
      <c r="Y77" s="27">
        <v>0</v>
      </c>
      <c r="Z77" s="27">
        <v>0</v>
      </c>
      <c r="AA77" s="27">
        <f t="shared" si="179"/>
        <v>0</v>
      </c>
      <c r="AB77" s="27" t="s">
        <v>102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 t="str">
        <f t="shared" si="180"/>
        <v>-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 t="s">
        <v>102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 t="str">
        <f t="shared" si="181"/>
        <v>-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4</v>
      </c>
      <c r="BA77" s="27">
        <v>1</v>
      </c>
      <c r="BB77" s="27">
        <v>0</v>
      </c>
      <c r="BC77" s="27">
        <v>0</v>
      </c>
      <c r="BD77" s="27">
        <v>0</v>
      </c>
      <c r="BE77" s="27">
        <v>0</v>
      </c>
      <c r="BF77" s="27">
        <f t="shared" si="182"/>
        <v>4</v>
      </c>
      <c r="BG77" s="27">
        <v>1</v>
      </c>
      <c r="BH77" s="27">
        <v>0</v>
      </c>
      <c r="BI77" s="27">
        <v>0</v>
      </c>
      <c r="BJ77" s="27">
        <v>0</v>
      </c>
      <c r="BK77" s="27">
        <v>0</v>
      </c>
      <c r="BL77" s="27" t="s">
        <v>102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 t="str">
        <f t="shared" si="183"/>
        <v>-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 t="s">
        <v>102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 t="str">
        <f t="shared" si="184"/>
        <v>-</v>
      </c>
      <c r="CE77" s="27">
        <v>0</v>
      </c>
      <c r="CF77" s="27">
        <v>0</v>
      </c>
      <c r="CG77" s="27">
        <v>0</v>
      </c>
      <c r="CH77" s="27">
        <v>0</v>
      </c>
      <c r="CI77" s="27">
        <v>0</v>
      </c>
      <c r="CJ77" s="27" t="s">
        <v>102</v>
      </c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</row>
    <row r="78" spans="1:128" ht="33.75">
      <c r="A78" s="38" t="s">
        <v>159</v>
      </c>
      <c r="B78" s="38" t="s">
        <v>213</v>
      </c>
      <c r="C78" s="35" t="s">
        <v>214</v>
      </c>
      <c r="D78" s="27" t="s">
        <v>102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 t="s">
        <v>102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 t="s">
        <v>102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 t="str">
        <f t="shared" si="178"/>
        <v>-</v>
      </c>
      <c r="W78" s="27">
        <v>0</v>
      </c>
      <c r="X78" s="27">
        <v>0</v>
      </c>
      <c r="Y78" s="27">
        <v>0</v>
      </c>
      <c r="Z78" s="27">
        <v>0</v>
      </c>
      <c r="AA78" s="27">
        <f t="shared" si="179"/>
        <v>0</v>
      </c>
      <c r="AB78" s="27" t="s">
        <v>102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 t="str">
        <f t="shared" si="180"/>
        <v>-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 t="s">
        <v>102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 t="str">
        <f t="shared" si="181"/>
        <v>-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 t="s">
        <v>102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 t="str">
        <f t="shared" si="182"/>
        <v>-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4</v>
      </c>
      <c r="BM78" s="27">
        <v>0.4</v>
      </c>
      <c r="BN78" s="27">
        <v>0</v>
      </c>
      <c r="BO78" s="27">
        <v>0</v>
      </c>
      <c r="BP78" s="27">
        <v>0</v>
      </c>
      <c r="BQ78" s="27">
        <v>0</v>
      </c>
      <c r="BR78" s="27">
        <f t="shared" si="183"/>
        <v>4</v>
      </c>
      <c r="BS78" s="27">
        <v>0.4</v>
      </c>
      <c r="BT78" s="27">
        <v>0</v>
      </c>
      <c r="BU78" s="27">
        <v>0</v>
      </c>
      <c r="BV78" s="27">
        <v>0</v>
      </c>
      <c r="BW78" s="27">
        <v>0</v>
      </c>
      <c r="BX78" s="27" t="s">
        <v>102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 t="str">
        <f t="shared" si="184"/>
        <v>-</v>
      </c>
      <c r="CE78" s="27">
        <v>0</v>
      </c>
      <c r="CF78" s="27">
        <v>0</v>
      </c>
      <c r="CG78" s="27">
        <v>0</v>
      </c>
      <c r="CH78" s="27">
        <v>0</v>
      </c>
      <c r="CI78" s="27">
        <v>0</v>
      </c>
      <c r="CJ78" s="27" t="s">
        <v>102</v>
      </c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</row>
    <row r="79" spans="1:128" ht="33.75">
      <c r="A79" s="38" t="s">
        <v>159</v>
      </c>
      <c r="B79" s="38" t="s">
        <v>215</v>
      </c>
      <c r="C79" s="35" t="s">
        <v>216</v>
      </c>
      <c r="D79" s="27" t="s">
        <v>102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 t="s">
        <v>102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 t="s">
        <v>102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 t="str">
        <f t="shared" si="178"/>
        <v>-</v>
      </c>
      <c r="W79" s="27">
        <v>0</v>
      </c>
      <c r="X79" s="27">
        <v>0</v>
      </c>
      <c r="Y79" s="27">
        <v>0</v>
      </c>
      <c r="Z79" s="27">
        <v>0</v>
      </c>
      <c r="AA79" s="27">
        <f t="shared" si="179"/>
        <v>0</v>
      </c>
      <c r="AB79" s="27" t="s">
        <v>102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 t="str">
        <f t="shared" si="180"/>
        <v>-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 t="s">
        <v>102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 t="str">
        <f t="shared" si="181"/>
        <v>-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 t="s">
        <v>102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 t="str">
        <f t="shared" si="182"/>
        <v>-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4</v>
      </c>
      <c r="BM79" s="27">
        <v>0.4</v>
      </c>
      <c r="BN79" s="27">
        <v>0</v>
      </c>
      <c r="BO79" s="27">
        <v>0</v>
      </c>
      <c r="BP79" s="27">
        <v>0</v>
      </c>
      <c r="BQ79" s="27">
        <v>0</v>
      </c>
      <c r="BR79" s="27">
        <f t="shared" si="183"/>
        <v>4</v>
      </c>
      <c r="BS79" s="27">
        <v>0.4</v>
      </c>
      <c r="BT79" s="27">
        <v>0</v>
      </c>
      <c r="BU79" s="27">
        <v>0</v>
      </c>
      <c r="BV79" s="27">
        <v>0</v>
      </c>
      <c r="BW79" s="27">
        <v>0</v>
      </c>
      <c r="BX79" s="27" t="s">
        <v>102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 t="str">
        <f t="shared" si="184"/>
        <v>-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 t="s">
        <v>102</v>
      </c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</row>
    <row r="80" spans="1:128" ht="33.75">
      <c r="A80" s="38" t="s">
        <v>159</v>
      </c>
      <c r="B80" s="38" t="s">
        <v>217</v>
      </c>
      <c r="C80" s="35" t="s">
        <v>218</v>
      </c>
      <c r="D80" s="27" t="s">
        <v>102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 t="s">
        <v>102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 t="s">
        <v>102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 t="str">
        <f t="shared" si="178"/>
        <v>-</v>
      </c>
      <c r="W80" s="27">
        <v>0</v>
      </c>
      <c r="X80" s="27">
        <v>0</v>
      </c>
      <c r="Y80" s="27">
        <v>0</v>
      </c>
      <c r="Z80" s="27">
        <v>0</v>
      </c>
      <c r="AA80" s="27">
        <f t="shared" si="179"/>
        <v>0</v>
      </c>
      <c r="AB80" s="27" t="s">
        <v>102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 t="str">
        <f t="shared" si="180"/>
        <v>-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 t="s">
        <v>102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 t="str">
        <f t="shared" si="181"/>
        <v>-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 t="s">
        <v>102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 t="str">
        <f t="shared" si="182"/>
        <v>-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4</v>
      </c>
      <c r="BM80" s="27">
        <v>0.4</v>
      </c>
      <c r="BN80" s="27">
        <v>0</v>
      </c>
      <c r="BO80" s="27">
        <v>0</v>
      </c>
      <c r="BP80" s="27">
        <v>0</v>
      </c>
      <c r="BQ80" s="27">
        <v>0</v>
      </c>
      <c r="BR80" s="27">
        <f t="shared" si="183"/>
        <v>4</v>
      </c>
      <c r="BS80" s="27">
        <v>0.4</v>
      </c>
      <c r="BT80" s="27">
        <v>0</v>
      </c>
      <c r="BU80" s="27">
        <v>0</v>
      </c>
      <c r="BV80" s="27">
        <v>0</v>
      </c>
      <c r="BW80" s="27">
        <v>0</v>
      </c>
      <c r="BX80" s="27" t="s">
        <v>102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 t="str">
        <f t="shared" si="184"/>
        <v>-</v>
      </c>
      <c r="CE80" s="27">
        <v>0</v>
      </c>
      <c r="CF80" s="27">
        <v>0</v>
      </c>
      <c r="CG80" s="27">
        <v>0</v>
      </c>
      <c r="CH80" s="27">
        <v>0</v>
      </c>
      <c r="CI80" s="27">
        <v>0</v>
      </c>
      <c r="CJ80" s="27" t="s">
        <v>102</v>
      </c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</row>
    <row r="81" spans="1:128" ht="33.75">
      <c r="A81" s="38" t="s">
        <v>159</v>
      </c>
      <c r="B81" s="38" t="s">
        <v>219</v>
      </c>
      <c r="C81" s="35" t="s">
        <v>220</v>
      </c>
      <c r="D81" s="27" t="s">
        <v>102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 t="s">
        <v>102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 t="s">
        <v>102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 t="str">
        <f t="shared" si="178"/>
        <v>-</v>
      </c>
      <c r="W81" s="27">
        <v>0</v>
      </c>
      <c r="X81" s="27">
        <v>0</v>
      </c>
      <c r="Y81" s="27">
        <v>0</v>
      </c>
      <c r="Z81" s="27">
        <v>0</v>
      </c>
      <c r="AA81" s="27">
        <f t="shared" si="179"/>
        <v>0</v>
      </c>
      <c r="AB81" s="27" t="s">
        <v>102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 t="str">
        <f t="shared" si="180"/>
        <v>-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 t="s">
        <v>102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 t="str">
        <f t="shared" si="181"/>
        <v>-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 t="s">
        <v>102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 t="str">
        <f t="shared" si="182"/>
        <v>-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4</v>
      </c>
      <c r="BM81" s="27">
        <v>0.4</v>
      </c>
      <c r="BN81" s="27">
        <v>0</v>
      </c>
      <c r="BO81" s="27">
        <v>0</v>
      </c>
      <c r="BP81" s="27">
        <v>0</v>
      </c>
      <c r="BQ81" s="27">
        <v>0</v>
      </c>
      <c r="BR81" s="27">
        <f t="shared" si="183"/>
        <v>4</v>
      </c>
      <c r="BS81" s="27">
        <v>0.4</v>
      </c>
      <c r="BT81" s="27">
        <v>0</v>
      </c>
      <c r="BU81" s="27">
        <v>0</v>
      </c>
      <c r="BV81" s="27">
        <v>0</v>
      </c>
      <c r="BW81" s="27">
        <v>0</v>
      </c>
      <c r="BX81" s="27" t="s">
        <v>102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 t="str">
        <f t="shared" si="184"/>
        <v>-</v>
      </c>
      <c r="CE81" s="27">
        <v>0</v>
      </c>
      <c r="CF81" s="27">
        <v>0</v>
      </c>
      <c r="CG81" s="27">
        <v>0</v>
      </c>
      <c r="CH81" s="27">
        <v>0</v>
      </c>
      <c r="CI81" s="27">
        <v>0</v>
      </c>
      <c r="CJ81" s="27" t="s">
        <v>102</v>
      </c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</row>
    <row r="82" spans="1:128" ht="33.75">
      <c r="A82" s="38" t="s">
        <v>159</v>
      </c>
      <c r="B82" s="38" t="s">
        <v>221</v>
      </c>
      <c r="C82" s="35" t="s">
        <v>222</v>
      </c>
      <c r="D82" s="27" t="s">
        <v>102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 t="s">
        <v>102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 t="s">
        <v>102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 t="str">
        <f t="shared" si="178"/>
        <v>-</v>
      </c>
      <c r="W82" s="27">
        <v>0</v>
      </c>
      <c r="X82" s="27">
        <v>0</v>
      </c>
      <c r="Y82" s="27">
        <v>0</v>
      </c>
      <c r="Z82" s="27">
        <v>0</v>
      </c>
      <c r="AA82" s="27">
        <f t="shared" si="179"/>
        <v>0</v>
      </c>
      <c r="AB82" s="27" t="s">
        <v>102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 t="str">
        <f t="shared" si="180"/>
        <v>-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 t="s">
        <v>102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 t="str">
        <f t="shared" si="181"/>
        <v>-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 t="s">
        <v>102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 t="str">
        <f t="shared" si="182"/>
        <v>-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4</v>
      </c>
      <c r="BM82" s="27">
        <v>0.4</v>
      </c>
      <c r="BN82" s="27">
        <v>0</v>
      </c>
      <c r="BO82" s="27">
        <v>0</v>
      </c>
      <c r="BP82" s="27">
        <v>0</v>
      </c>
      <c r="BQ82" s="27">
        <v>0</v>
      </c>
      <c r="BR82" s="27">
        <f t="shared" si="183"/>
        <v>4</v>
      </c>
      <c r="BS82" s="27">
        <v>0.4</v>
      </c>
      <c r="BT82" s="27">
        <v>0</v>
      </c>
      <c r="BU82" s="27">
        <v>0</v>
      </c>
      <c r="BV82" s="27">
        <v>0</v>
      </c>
      <c r="BW82" s="27">
        <v>0</v>
      </c>
      <c r="BX82" s="27" t="s">
        <v>102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 t="str">
        <f t="shared" si="184"/>
        <v>-</v>
      </c>
      <c r="CE82" s="27">
        <v>0</v>
      </c>
      <c r="CF82" s="27">
        <v>0</v>
      </c>
      <c r="CG82" s="27">
        <v>0</v>
      </c>
      <c r="CH82" s="27">
        <v>0</v>
      </c>
      <c r="CI82" s="27">
        <v>0</v>
      </c>
      <c r="CJ82" s="27" t="s">
        <v>102</v>
      </c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</row>
    <row r="83" spans="1:128" ht="33.75">
      <c r="A83" s="38" t="s">
        <v>159</v>
      </c>
      <c r="B83" s="38" t="s">
        <v>223</v>
      </c>
      <c r="C83" s="35" t="s">
        <v>224</v>
      </c>
      <c r="D83" s="27" t="s">
        <v>102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 t="s">
        <v>102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 t="s">
        <v>102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 t="str">
        <f t="shared" si="178"/>
        <v>-</v>
      </c>
      <c r="W83" s="27">
        <v>0</v>
      </c>
      <c r="X83" s="27">
        <v>0</v>
      </c>
      <c r="Y83" s="27">
        <v>0</v>
      </c>
      <c r="Z83" s="27">
        <v>0</v>
      </c>
      <c r="AA83" s="27">
        <f t="shared" si="179"/>
        <v>0</v>
      </c>
      <c r="AB83" s="27" t="s">
        <v>102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 t="str">
        <f t="shared" si="180"/>
        <v>-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 t="s">
        <v>102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 t="str">
        <f t="shared" si="181"/>
        <v>-</v>
      </c>
      <c r="AU83" s="27">
        <v>0</v>
      </c>
      <c r="AV83" s="27">
        <v>0</v>
      </c>
      <c r="AW83" s="27">
        <v>0</v>
      </c>
      <c r="AX83" s="27">
        <v>0</v>
      </c>
      <c r="AY83" s="27">
        <v>0</v>
      </c>
      <c r="AZ83" s="27" t="s">
        <v>102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 t="str">
        <f t="shared" si="182"/>
        <v>-</v>
      </c>
      <c r="BG83" s="27">
        <v>0</v>
      </c>
      <c r="BH83" s="27">
        <v>0</v>
      </c>
      <c r="BI83" s="27">
        <v>0</v>
      </c>
      <c r="BJ83" s="27">
        <v>0</v>
      </c>
      <c r="BK83" s="27">
        <v>0</v>
      </c>
      <c r="BL83" s="27" t="s">
        <v>102</v>
      </c>
      <c r="BM83" s="27">
        <v>0.4</v>
      </c>
      <c r="BN83" s="27">
        <v>0</v>
      </c>
      <c r="BO83" s="27">
        <v>0</v>
      </c>
      <c r="BP83" s="27">
        <v>0</v>
      </c>
      <c r="BQ83" s="27">
        <v>0</v>
      </c>
      <c r="BR83" s="27" t="str">
        <f t="shared" si="183"/>
        <v>-</v>
      </c>
      <c r="BS83" s="27">
        <v>0.4</v>
      </c>
      <c r="BT83" s="27">
        <v>0</v>
      </c>
      <c r="BU83" s="27">
        <v>0</v>
      </c>
      <c r="BV83" s="27">
        <v>0</v>
      </c>
      <c r="BW83" s="27">
        <v>0</v>
      </c>
      <c r="BX83" s="27" t="s">
        <v>102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 t="str">
        <f t="shared" si="184"/>
        <v>-</v>
      </c>
      <c r="CE83" s="27">
        <v>0</v>
      </c>
      <c r="CF83" s="27">
        <v>0</v>
      </c>
      <c r="CG83" s="27">
        <v>0</v>
      </c>
      <c r="CH83" s="27">
        <v>0</v>
      </c>
      <c r="CI83" s="27">
        <v>0</v>
      </c>
      <c r="CJ83" s="27" t="s">
        <v>102</v>
      </c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</row>
    <row r="84" spans="1:128" ht="33.75">
      <c r="A84" s="38" t="s">
        <v>159</v>
      </c>
      <c r="B84" s="38" t="s">
        <v>225</v>
      </c>
      <c r="C84" s="35" t="s">
        <v>226</v>
      </c>
      <c r="D84" s="27" t="s">
        <v>102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 t="s">
        <v>102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 t="s">
        <v>102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 t="str">
        <f t="shared" si="178"/>
        <v>-</v>
      </c>
      <c r="W84" s="27">
        <v>0</v>
      </c>
      <c r="X84" s="27">
        <v>0</v>
      </c>
      <c r="Y84" s="27">
        <v>0</v>
      </c>
      <c r="Z84" s="27">
        <v>0</v>
      </c>
      <c r="AA84" s="27">
        <f t="shared" si="179"/>
        <v>0</v>
      </c>
      <c r="AB84" s="27" t="s">
        <v>102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 t="str">
        <f t="shared" si="180"/>
        <v>-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 t="s">
        <v>102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 t="str">
        <f t="shared" si="181"/>
        <v>-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 t="s">
        <v>102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 t="str">
        <f t="shared" si="182"/>
        <v>-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  <c r="BL84" s="27" t="s">
        <v>102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 t="s">
        <v>102</v>
      </c>
      <c r="BS84" s="27">
        <v>0</v>
      </c>
      <c r="BT84" s="27">
        <v>0</v>
      </c>
      <c r="BU84" s="27">
        <v>0</v>
      </c>
      <c r="BV84" s="27">
        <v>0</v>
      </c>
      <c r="BW84" s="27">
        <v>0</v>
      </c>
      <c r="BX84" s="27" t="s">
        <v>102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 t="str">
        <f t="shared" si="184"/>
        <v>-</v>
      </c>
      <c r="CE84" s="27">
        <v>0</v>
      </c>
      <c r="CF84" s="27">
        <v>0</v>
      </c>
      <c r="CG84" s="27">
        <v>0</v>
      </c>
      <c r="CH84" s="27">
        <v>0</v>
      </c>
      <c r="CI84" s="27">
        <v>0</v>
      </c>
      <c r="CJ84" s="27" t="s">
        <v>102</v>
      </c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</row>
    <row r="85" spans="1:128" ht="33.75">
      <c r="A85" s="38" t="s">
        <v>159</v>
      </c>
      <c r="B85" s="38" t="s">
        <v>227</v>
      </c>
      <c r="C85" s="35" t="s">
        <v>228</v>
      </c>
      <c r="D85" s="27" t="s">
        <v>102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 t="s">
        <v>102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 t="s">
        <v>102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 t="str">
        <f t="shared" si="178"/>
        <v>-</v>
      </c>
      <c r="W85" s="27">
        <v>0</v>
      </c>
      <c r="X85" s="27">
        <v>0</v>
      </c>
      <c r="Y85" s="27">
        <v>0</v>
      </c>
      <c r="Z85" s="27">
        <v>0</v>
      </c>
      <c r="AA85" s="27">
        <f t="shared" si="179"/>
        <v>0</v>
      </c>
      <c r="AB85" s="27" t="s">
        <v>102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 t="str">
        <f t="shared" si="180"/>
        <v>-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 t="s">
        <v>102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 t="str">
        <f t="shared" si="181"/>
        <v>-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 t="s">
        <v>102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 t="str">
        <f t="shared" si="182"/>
        <v>-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 t="s">
        <v>102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 t="s">
        <v>102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27" t="s">
        <v>102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 t="str">
        <f t="shared" si="184"/>
        <v>-</v>
      </c>
      <c r="CE85" s="27">
        <v>0</v>
      </c>
      <c r="CF85" s="27">
        <v>0</v>
      </c>
      <c r="CG85" s="27">
        <v>0</v>
      </c>
      <c r="CH85" s="27">
        <v>0</v>
      </c>
      <c r="CI85" s="27">
        <v>0</v>
      </c>
      <c r="CJ85" s="27" t="s">
        <v>102</v>
      </c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</row>
    <row r="86" spans="1:128" ht="33.75">
      <c r="A86" s="38" t="s">
        <v>159</v>
      </c>
      <c r="B86" s="38" t="s">
        <v>229</v>
      </c>
      <c r="C86" s="35" t="s">
        <v>230</v>
      </c>
      <c r="D86" s="27" t="s">
        <v>102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 t="s">
        <v>102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 t="s">
        <v>102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 t="str">
        <f t="shared" si="178"/>
        <v>-</v>
      </c>
      <c r="W86" s="27">
        <v>0</v>
      </c>
      <c r="X86" s="27">
        <v>0</v>
      </c>
      <c r="Y86" s="27">
        <v>0</v>
      </c>
      <c r="Z86" s="27">
        <v>0</v>
      </c>
      <c r="AA86" s="27">
        <f t="shared" si="179"/>
        <v>0</v>
      </c>
      <c r="AB86" s="27" t="s">
        <v>102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 t="str">
        <f t="shared" si="180"/>
        <v>-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 t="s">
        <v>102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 t="str">
        <f t="shared" si="181"/>
        <v>-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 t="s">
        <v>102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 t="str">
        <f t="shared" si="182"/>
        <v>-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 t="s">
        <v>102</v>
      </c>
      <c r="BM86" s="27">
        <v>0.4</v>
      </c>
      <c r="BN86" s="27">
        <v>0</v>
      </c>
      <c r="BO86" s="27">
        <v>0</v>
      </c>
      <c r="BP86" s="27">
        <v>0</v>
      </c>
      <c r="BQ86" s="27">
        <v>0</v>
      </c>
      <c r="BR86" s="27" t="str">
        <f t="shared" si="183"/>
        <v>-</v>
      </c>
      <c r="BS86" s="27">
        <v>0.4</v>
      </c>
      <c r="BT86" s="27">
        <v>0</v>
      </c>
      <c r="BU86" s="27">
        <v>0</v>
      </c>
      <c r="BV86" s="27">
        <v>0</v>
      </c>
      <c r="BW86" s="27">
        <v>0</v>
      </c>
      <c r="BX86" s="27" t="s">
        <v>102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 t="str">
        <f t="shared" si="184"/>
        <v>-</v>
      </c>
      <c r="CE86" s="27">
        <v>0</v>
      </c>
      <c r="CF86" s="27">
        <v>0</v>
      </c>
      <c r="CG86" s="27">
        <v>0</v>
      </c>
      <c r="CH86" s="27">
        <v>0</v>
      </c>
      <c r="CI86" s="27">
        <v>0</v>
      </c>
      <c r="CJ86" s="27" t="s">
        <v>102</v>
      </c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</row>
    <row r="87" spans="1:128" ht="33.75">
      <c r="A87" s="38" t="s">
        <v>159</v>
      </c>
      <c r="B87" s="38" t="s">
        <v>231</v>
      </c>
      <c r="C87" s="35" t="s">
        <v>232</v>
      </c>
      <c r="D87" s="27" t="s">
        <v>102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 t="s">
        <v>102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 t="s">
        <v>102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 t="str">
        <f t="shared" si="178"/>
        <v>-</v>
      </c>
      <c r="W87" s="27">
        <v>0</v>
      </c>
      <c r="X87" s="27">
        <v>0</v>
      </c>
      <c r="Y87" s="27">
        <v>0</v>
      </c>
      <c r="Z87" s="27">
        <v>0</v>
      </c>
      <c r="AA87" s="27">
        <f t="shared" si="179"/>
        <v>0</v>
      </c>
      <c r="AB87" s="27" t="s">
        <v>102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 t="str">
        <f t="shared" si="180"/>
        <v>-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 t="s">
        <v>102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 t="str">
        <f t="shared" si="181"/>
        <v>-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 t="s">
        <v>102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 t="str">
        <f t="shared" si="182"/>
        <v>-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4</v>
      </c>
      <c r="BM87" s="27">
        <v>0</v>
      </c>
      <c r="BN87" s="27">
        <v>0</v>
      </c>
      <c r="BO87" s="27">
        <v>0</v>
      </c>
      <c r="BP87" s="27">
        <v>0</v>
      </c>
      <c r="BQ87" s="27">
        <v>6</v>
      </c>
      <c r="BR87" s="27">
        <f t="shared" si="183"/>
        <v>4</v>
      </c>
      <c r="BS87" s="27">
        <v>0</v>
      </c>
      <c r="BT87" s="27">
        <v>0</v>
      </c>
      <c r="BU87" s="27">
        <v>0</v>
      </c>
      <c r="BV87" s="27">
        <v>0</v>
      </c>
      <c r="BW87" s="27">
        <v>6</v>
      </c>
      <c r="BX87" s="27" t="s">
        <v>102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 t="str">
        <f t="shared" si="184"/>
        <v>-</v>
      </c>
      <c r="CE87" s="27">
        <v>0</v>
      </c>
      <c r="CF87" s="27">
        <v>0</v>
      </c>
      <c r="CG87" s="27">
        <v>0</v>
      </c>
      <c r="CH87" s="27">
        <v>0</v>
      </c>
      <c r="CI87" s="27">
        <v>0</v>
      </c>
      <c r="CJ87" s="27" t="s">
        <v>102</v>
      </c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</row>
    <row r="88" spans="1:128" ht="33.75">
      <c r="A88" s="38" t="s">
        <v>159</v>
      </c>
      <c r="B88" s="38" t="s">
        <v>233</v>
      </c>
      <c r="C88" s="35" t="s">
        <v>234</v>
      </c>
      <c r="D88" s="27" t="s">
        <v>102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 t="s">
        <v>102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 t="s">
        <v>102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 t="str">
        <f t="shared" si="178"/>
        <v>-</v>
      </c>
      <c r="W88" s="27">
        <v>0</v>
      </c>
      <c r="X88" s="27">
        <v>0</v>
      </c>
      <c r="Y88" s="27">
        <v>0</v>
      </c>
      <c r="Z88" s="27">
        <v>0</v>
      </c>
      <c r="AA88" s="27">
        <f t="shared" si="179"/>
        <v>0</v>
      </c>
      <c r="AB88" s="27" t="s">
        <v>102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 t="str">
        <f t="shared" si="180"/>
        <v>-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 t="s">
        <v>102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 t="str">
        <f t="shared" si="181"/>
        <v>-</v>
      </c>
      <c r="AU88" s="27">
        <v>0</v>
      </c>
      <c r="AV88" s="27">
        <v>0</v>
      </c>
      <c r="AW88" s="27">
        <v>0</v>
      </c>
      <c r="AX88" s="27">
        <v>0</v>
      </c>
      <c r="AY88" s="27">
        <v>0</v>
      </c>
      <c r="AZ88" s="27" t="s">
        <v>102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 t="str">
        <f t="shared" si="182"/>
        <v>-</v>
      </c>
      <c r="BG88" s="27">
        <v>0</v>
      </c>
      <c r="BH88" s="27">
        <v>0</v>
      </c>
      <c r="BI88" s="27">
        <v>0</v>
      </c>
      <c r="BJ88" s="27">
        <v>0</v>
      </c>
      <c r="BK88" s="27">
        <v>0</v>
      </c>
      <c r="BL88" s="27">
        <v>4</v>
      </c>
      <c r="BM88" s="27">
        <v>0</v>
      </c>
      <c r="BN88" s="27">
        <v>0</v>
      </c>
      <c r="BO88" s="27">
        <v>0</v>
      </c>
      <c r="BP88" s="27">
        <v>0</v>
      </c>
      <c r="BQ88" s="27">
        <v>14</v>
      </c>
      <c r="BR88" s="27">
        <f t="shared" si="183"/>
        <v>4</v>
      </c>
      <c r="BS88" s="27">
        <v>0</v>
      </c>
      <c r="BT88" s="27">
        <v>0</v>
      </c>
      <c r="BU88" s="27">
        <v>0</v>
      </c>
      <c r="BV88" s="27">
        <v>0</v>
      </c>
      <c r="BW88" s="27">
        <v>14</v>
      </c>
      <c r="BX88" s="27" t="s">
        <v>102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 t="str">
        <f t="shared" si="184"/>
        <v>-</v>
      </c>
      <c r="CE88" s="27">
        <v>0</v>
      </c>
      <c r="CF88" s="27">
        <v>0</v>
      </c>
      <c r="CG88" s="27">
        <v>0</v>
      </c>
      <c r="CH88" s="27">
        <v>0</v>
      </c>
      <c r="CI88" s="27">
        <v>0</v>
      </c>
      <c r="CJ88" s="27" t="s">
        <v>102</v>
      </c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</row>
    <row r="89" spans="1:128" ht="33.75">
      <c r="A89" s="38" t="s">
        <v>159</v>
      </c>
      <c r="B89" s="35" t="s">
        <v>235</v>
      </c>
      <c r="C89" s="35" t="s">
        <v>236</v>
      </c>
      <c r="D89" s="27" t="s">
        <v>102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 t="s">
        <v>102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 t="s">
        <v>102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 t="str">
        <f t="shared" si="178"/>
        <v>-</v>
      </c>
      <c r="W89" s="27">
        <v>0</v>
      </c>
      <c r="X89" s="27">
        <v>0</v>
      </c>
      <c r="Y89" s="27">
        <v>0</v>
      </c>
      <c r="Z89" s="27">
        <v>0</v>
      </c>
      <c r="AA89" s="27">
        <f t="shared" si="179"/>
        <v>0</v>
      </c>
      <c r="AB89" s="27" t="s">
        <v>102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 t="str">
        <f t="shared" si="180"/>
        <v>-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 t="s">
        <v>102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 t="str">
        <f t="shared" si="181"/>
        <v>-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 t="s">
        <v>102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 t="str">
        <f t="shared" si="182"/>
        <v>-</v>
      </c>
      <c r="BG89" s="27">
        <v>0</v>
      </c>
      <c r="BH89" s="27">
        <v>0</v>
      </c>
      <c r="BI89" s="27">
        <v>0</v>
      </c>
      <c r="BJ89" s="27">
        <v>0</v>
      </c>
      <c r="BK89" s="27">
        <v>0</v>
      </c>
      <c r="BL89" s="27" t="s">
        <v>102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 t="str">
        <f t="shared" si="183"/>
        <v>-</v>
      </c>
      <c r="BS89" s="27">
        <v>0</v>
      </c>
      <c r="BT89" s="27">
        <v>0</v>
      </c>
      <c r="BU89" s="27">
        <v>0</v>
      </c>
      <c r="BV89" s="27">
        <v>0</v>
      </c>
      <c r="BW89" s="27">
        <v>0</v>
      </c>
      <c r="BX89" s="27" t="s">
        <v>102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 t="s">
        <v>102</v>
      </c>
      <c r="CE89" s="27">
        <v>0</v>
      </c>
      <c r="CF89" s="27">
        <v>0</v>
      </c>
      <c r="CG89" s="27">
        <v>0</v>
      </c>
      <c r="CH89" s="27">
        <v>0</v>
      </c>
      <c r="CI89" s="27">
        <v>0</v>
      </c>
      <c r="CJ89" s="27" t="s">
        <v>102</v>
      </c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</row>
    <row r="90" spans="1:128" ht="33.75">
      <c r="A90" s="38" t="s">
        <v>159</v>
      </c>
      <c r="B90" s="35" t="s">
        <v>237</v>
      </c>
      <c r="C90" s="35" t="s">
        <v>238</v>
      </c>
      <c r="D90" s="27" t="s">
        <v>102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 t="s">
        <v>102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 t="s">
        <v>102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 t="str">
        <f t="shared" si="178"/>
        <v>-</v>
      </c>
      <c r="W90" s="27">
        <v>0</v>
      </c>
      <c r="X90" s="27">
        <v>0</v>
      </c>
      <c r="Y90" s="27">
        <v>0</v>
      </c>
      <c r="Z90" s="27">
        <v>0</v>
      </c>
      <c r="AA90" s="27">
        <f t="shared" si="179"/>
        <v>0</v>
      </c>
      <c r="AB90" s="27" t="s">
        <v>102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 t="str">
        <f t="shared" si="180"/>
        <v>-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 t="s">
        <v>102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 t="str">
        <f t="shared" si="181"/>
        <v>-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 t="s">
        <v>102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 t="str">
        <f t="shared" si="182"/>
        <v>-</v>
      </c>
      <c r="BG90" s="27">
        <v>0</v>
      </c>
      <c r="BH90" s="27">
        <v>0</v>
      </c>
      <c r="BI90" s="27">
        <v>0</v>
      </c>
      <c r="BJ90" s="27">
        <v>0</v>
      </c>
      <c r="BK90" s="27">
        <v>0</v>
      </c>
      <c r="BL90" s="27" t="s">
        <v>102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 t="str">
        <f t="shared" si="183"/>
        <v>-</v>
      </c>
      <c r="BS90" s="27">
        <v>0</v>
      </c>
      <c r="BT90" s="27">
        <v>0</v>
      </c>
      <c r="BU90" s="27">
        <v>0</v>
      </c>
      <c r="BV90" s="27">
        <v>0</v>
      </c>
      <c r="BW90" s="27">
        <v>0</v>
      </c>
      <c r="BX90" s="27" t="s">
        <v>102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 t="s">
        <v>102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 t="s">
        <v>102</v>
      </c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</row>
    <row r="91" spans="1:128" ht="33.75">
      <c r="A91" s="38" t="s">
        <v>159</v>
      </c>
      <c r="B91" s="35" t="s">
        <v>239</v>
      </c>
      <c r="C91" s="35" t="s">
        <v>240</v>
      </c>
      <c r="D91" s="27" t="s">
        <v>102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 t="s">
        <v>102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 t="s">
        <v>102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 t="str">
        <f t="shared" si="178"/>
        <v>-</v>
      </c>
      <c r="W91" s="27">
        <v>0</v>
      </c>
      <c r="X91" s="27">
        <v>0</v>
      </c>
      <c r="Y91" s="27">
        <v>0</v>
      </c>
      <c r="Z91" s="27">
        <v>0</v>
      </c>
      <c r="AA91" s="27">
        <f t="shared" si="179"/>
        <v>0</v>
      </c>
      <c r="AB91" s="27" t="s">
        <v>102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 t="str">
        <f t="shared" si="180"/>
        <v>-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 t="s">
        <v>102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 t="str">
        <f t="shared" si="181"/>
        <v>-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 t="s">
        <v>102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 t="str">
        <f t="shared" si="182"/>
        <v>-</v>
      </c>
      <c r="BG91" s="27">
        <v>0</v>
      </c>
      <c r="BH91" s="27">
        <v>0</v>
      </c>
      <c r="BI91" s="27">
        <v>0</v>
      </c>
      <c r="BJ91" s="27">
        <v>0</v>
      </c>
      <c r="BK91" s="27">
        <v>0</v>
      </c>
      <c r="BL91" s="27" t="s">
        <v>102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 t="str">
        <f t="shared" si="183"/>
        <v>-</v>
      </c>
      <c r="BS91" s="27">
        <v>0</v>
      </c>
      <c r="BT91" s="27">
        <v>0</v>
      </c>
      <c r="BU91" s="27">
        <v>0</v>
      </c>
      <c r="BV91" s="27">
        <v>0</v>
      </c>
      <c r="BW91" s="27">
        <v>0</v>
      </c>
      <c r="BX91" s="27" t="s">
        <v>102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 t="s">
        <v>102</v>
      </c>
      <c r="CE91" s="27">
        <v>0</v>
      </c>
      <c r="CF91" s="27">
        <v>0</v>
      </c>
      <c r="CG91" s="27">
        <v>0</v>
      </c>
      <c r="CH91" s="27">
        <v>0</v>
      </c>
      <c r="CI91" s="27">
        <v>0</v>
      </c>
      <c r="CJ91" s="27" t="s">
        <v>102</v>
      </c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</row>
    <row r="92" spans="1:128" ht="33.75">
      <c r="A92" s="38" t="s">
        <v>159</v>
      </c>
      <c r="B92" s="35" t="s">
        <v>241</v>
      </c>
      <c r="C92" s="35" t="s">
        <v>242</v>
      </c>
      <c r="D92" s="27" t="s">
        <v>102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 t="s">
        <v>102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 t="s">
        <v>102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 t="str">
        <f t="shared" si="178"/>
        <v>-</v>
      </c>
      <c r="W92" s="27">
        <v>0</v>
      </c>
      <c r="X92" s="27">
        <v>0</v>
      </c>
      <c r="Y92" s="27">
        <v>0</v>
      </c>
      <c r="Z92" s="27">
        <v>0</v>
      </c>
      <c r="AA92" s="27">
        <f t="shared" si="179"/>
        <v>0</v>
      </c>
      <c r="AB92" s="27" t="s">
        <v>102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 t="str">
        <f t="shared" si="180"/>
        <v>-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 t="s">
        <v>102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 t="str">
        <f t="shared" si="181"/>
        <v>-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 t="s">
        <v>102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 t="str">
        <f t="shared" si="182"/>
        <v>-</v>
      </c>
      <c r="BG92" s="27">
        <v>0</v>
      </c>
      <c r="BH92" s="27">
        <v>0</v>
      </c>
      <c r="BI92" s="27">
        <v>0</v>
      </c>
      <c r="BJ92" s="27">
        <v>0</v>
      </c>
      <c r="BK92" s="27">
        <v>0</v>
      </c>
      <c r="BL92" s="27" t="s">
        <v>102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 t="str">
        <f t="shared" si="183"/>
        <v>-</v>
      </c>
      <c r="BS92" s="27">
        <v>0</v>
      </c>
      <c r="BT92" s="27">
        <v>0</v>
      </c>
      <c r="BU92" s="27">
        <v>0</v>
      </c>
      <c r="BV92" s="27">
        <v>0</v>
      </c>
      <c r="BW92" s="27">
        <v>0</v>
      </c>
      <c r="BX92" s="27" t="s">
        <v>102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 t="s">
        <v>102</v>
      </c>
      <c r="CE92" s="27">
        <v>0</v>
      </c>
      <c r="CF92" s="27">
        <v>0</v>
      </c>
      <c r="CG92" s="27">
        <v>0</v>
      </c>
      <c r="CH92" s="27">
        <v>0</v>
      </c>
      <c r="CI92" s="27">
        <v>0</v>
      </c>
      <c r="CJ92" s="27" t="s">
        <v>102</v>
      </c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</row>
    <row r="93" spans="1:128" ht="33.75">
      <c r="A93" s="38" t="s">
        <v>159</v>
      </c>
      <c r="B93" s="35" t="s">
        <v>243</v>
      </c>
      <c r="C93" s="35" t="s">
        <v>244</v>
      </c>
      <c r="D93" s="27" t="s">
        <v>102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 t="s">
        <v>102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 t="s">
        <v>102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 t="str">
        <f t="shared" si="178"/>
        <v>-</v>
      </c>
      <c r="W93" s="27">
        <v>0</v>
      </c>
      <c r="X93" s="27">
        <v>0</v>
      </c>
      <c r="Y93" s="27">
        <v>0</v>
      </c>
      <c r="Z93" s="27">
        <v>0</v>
      </c>
      <c r="AA93" s="27">
        <f t="shared" si="179"/>
        <v>0</v>
      </c>
      <c r="AB93" s="27" t="s">
        <v>102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 t="str">
        <f t="shared" si="180"/>
        <v>-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 t="s">
        <v>102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 t="str">
        <f t="shared" si="181"/>
        <v>-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 t="s">
        <v>102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 t="str">
        <f t="shared" si="182"/>
        <v>-</v>
      </c>
      <c r="BG93" s="27">
        <v>0</v>
      </c>
      <c r="BH93" s="27">
        <v>0</v>
      </c>
      <c r="BI93" s="27">
        <v>0</v>
      </c>
      <c r="BJ93" s="27">
        <v>0</v>
      </c>
      <c r="BK93" s="27">
        <v>0</v>
      </c>
      <c r="BL93" s="27" t="s">
        <v>102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 t="str">
        <f t="shared" si="183"/>
        <v>-</v>
      </c>
      <c r="BS93" s="27">
        <v>0</v>
      </c>
      <c r="BT93" s="27">
        <v>0</v>
      </c>
      <c r="BU93" s="27">
        <v>0</v>
      </c>
      <c r="BV93" s="27">
        <v>0</v>
      </c>
      <c r="BW93" s="27">
        <v>0</v>
      </c>
      <c r="BX93" s="27">
        <v>4</v>
      </c>
      <c r="BY93" s="27">
        <v>0.4</v>
      </c>
      <c r="BZ93" s="27">
        <v>0</v>
      </c>
      <c r="CA93" s="27">
        <v>0</v>
      </c>
      <c r="CB93" s="27">
        <v>0</v>
      </c>
      <c r="CC93" s="27">
        <v>0</v>
      </c>
      <c r="CD93" s="27">
        <f t="shared" si="184"/>
        <v>4</v>
      </c>
      <c r="CE93" s="27">
        <v>0.4</v>
      </c>
      <c r="CF93" s="27">
        <v>0</v>
      </c>
      <c r="CG93" s="27">
        <v>0</v>
      </c>
      <c r="CH93" s="27">
        <v>0</v>
      </c>
      <c r="CI93" s="27">
        <v>0</v>
      </c>
      <c r="CJ93" s="27" t="s">
        <v>102</v>
      </c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</row>
    <row r="94" spans="1:128" ht="33.75">
      <c r="A94" s="38" t="s">
        <v>159</v>
      </c>
      <c r="B94" s="35" t="s">
        <v>245</v>
      </c>
      <c r="C94" s="35" t="s">
        <v>246</v>
      </c>
      <c r="D94" s="27" t="s">
        <v>102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 t="s">
        <v>102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 t="s">
        <v>102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 t="str">
        <f t="shared" si="178"/>
        <v>-</v>
      </c>
      <c r="W94" s="27">
        <v>0</v>
      </c>
      <c r="X94" s="27">
        <v>0</v>
      </c>
      <c r="Y94" s="27">
        <v>0</v>
      </c>
      <c r="Z94" s="27">
        <v>0</v>
      </c>
      <c r="AA94" s="27">
        <f t="shared" si="179"/>
        <v>0</v>
      </c>
      <c r="AB94" s="27" t="s">
        <v>102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 t="str">
        <f t="shared" si="180"/>
        <v>-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 t="s">
        <v>102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 t="str">
        <f t="shared" si="181"/>
        <v>-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 t="s">
        <v>102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 t="str">
        <f t="shared" si="182"/>
        <v>-</v>
      </c>
      <c r="BG94" s="27">
        <v>0</v>
      </c>
      <c r="BH94" s="27">
        <v>0</v>
      </c>
      <c r="BI94" s="27">
        <v>0</v>
      </c>
      <c r="BJ94" s="27">
        <v>0</v>
      </c>
      <c r="BK94" s="27">
        <v>0</v>
      </c>
      <c r="BL94" s="27" t="s">
        <v>102</v>
      </c>
      <c r="BM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 t="str">
        <f t="shared" si="183"/>
        <v>-</v>
      </c>
      <c r="BS94" s="27">
        <v>0</v>
      </c>
      <c r="BT94" s="27">
        <v>0</v>
      </c>
      <c r="BU94" s="27">
        <v>0</v>
      </c>
      <c r="BV94" s="27">
        <v>0</v>
      </c>
      <c r="BW94" s="27">
        <v>0</v>
      </c>
      <c r="BX94" s="27">
        <v>4</v>
      </c>
      <c r="BY94" s="27">
        <v>0.4</v>
      </c>
      <c r="BZ94" s="27">
        <v>0</v>
      </c>
      <c r="CA94" s="27">
        <v>0</v>
      </c>
      <c r="CB94" s="27">
        <v>0</v>
      </c>
      <c r="CC94" s="27">
        <v>0</v>
      </c>
      <c r="CD94" s="27">
        <f t="shared" si="184"/>
        <v>4</v>
      </c>
      <c r="CE94" s="27">
        <v>0.4</v>
      </c>
      <c r="CF94" s="27">
        <v>0</v>
      </c>
      <c r="CG94" s="27">
        <v>0</v>
      </c>
      <c r="CH94" s="27">
        <v>0</v>
      </c>
      <c r="CI94" s="27">
        <v>0</v>
      </c>
      <c r="CJ94" s="27" t="s">
        <v>102</v>
      </c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</row>
    <row r="95" spans="1:128" ht="33.75">
      <c r="A95" s="38" t="s">
        <v>159</v>
      </c>
      <c r="B95" s="35" t="s">
        <v>247</v>
      </c>
      <c r="C95" s="35" t="s">
        <v>248</v>
      </c>
      <c r="D95" s="27" t="s">
        <v>102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 t="s">
        <v>102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 t="s">
        <v>102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 t="str">
        <f t="shared" ref="V95" si="185">P95</f>
        <v>-</v>
      </c>
      <c r="W95" s="27">
        <v>0</v>
      </c>
      <c r="X95" s="27">
        <v>0</v>
      </c>
      <c r="Y95" s="27">
        <v>0</v>
      </c>
      <c r="Z95" s="27">
        <v>0</v>
      </c>
      <c r="AA95" s="27">
        <f t="shared" si="179"/>
        <v>0</v>
      </c>
      <c r="AB95" s="27" t="s">
        <v>102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 t="str">
        <f t="shared" ref="AH95" si="186">AB95</f>
        <v>-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 t="s">
        <v>102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 t="str">
        <f t="shared" ref="AT95" si="187">AN95</f>
        <v>-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 t="s">
        <v>102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 t="str">
        <f t="shared" ref="BF95" si="188">AZ95</f>
        <v>-</v>
      </c>
      <c r="BG95" s="27">
        <v>0</v>
      </c>
      <c r="BH95" s="27">
        <v>0</v>
      </c>
      <c r="BI95" s="27">
        <v>0</v>
      </c>
      <c r="BJ95" s="27">
        <v>0</v>
      </c>
      <c r="BK95" s="27">
        <v>0</v>
      </c>
      <c r="BL95" s="27" t="s">
        <v>102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 t="str">
        <f t="shared" ref="BR95" si="189">BL95</f>
        <v>-</v>
      </c>
      <c r="BS95" s="27">
        <v>0</v>
      </c>
      <c r="BT95" s="27">
        <v>0</v>
      </c>
      <c r="BU95" s="27">
        <v>0</v>
      </c>
      <c r="BV95" s="27">
        <v>0</v>
      </c>
      <c r="BW95" s="27">
        <v>0</v>
      </c>
      <c r="BX95" s="27">
        <v>4</v>
      </c>
      <c r="BY95" s="27">
        <v>0</v>
      </c>
      <c r="BZ95" s="27">
        <v>0</v>
      </c>
      <c r="CA95" s="27">
        <v>0</v>
      </c>
      <c r="CB95" s="27">
        <v>0</v>
      </c>
      <c r="CC95" s="27">
        <v>14</v>
      </c>
      <c r="CD95" s="27">
        <f t="shared" ref="CD95" si="190">BX95</f>
        <v>4</v>
      </c>
      <c r="CE95" s="27">
        <v>0</v>
      </c>
      <c r="CF95" s="27">
        <v>0</v>
      </c>
      <c r="CG95" s="27">
        <v>0</v>
      </c>
      <c r="CH95" s="27">
        <v>0</v>
      </c>
      <c r="CI95" s="27">
        <v>14</v>
      </c>
      <c r="CJ95" s="27" t="s">
        <v>102</v>
      </c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</row>
    <row r="96" spans="1:128" ht="33.75">
      <c r="A96" s="38" t="s">
        <v>159</v>
      </c>
      <c r="B96" s="38" t="s">
        <v>301</v>
      </c>
      <c r="C96" s="35" t="s">
        <v>302</v>
      </c>
      <c r="D96" s="27" t="s">
        <v>102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 t="s">
        <v>102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 t="s">
        <v>102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 t="s">
        <v>102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 t="s">
        <v>102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 t="s">
        <v>102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 t="s">
        <v>102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 t="s">
        <v>102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 t="s">
        <v>102</v>
      </c>
      <c r="BA96" s="27">
        <v>0</v>
      </c>
      <c r="BB96" s="27">
        <v>0</v>
      </c>
      <c r="BC96" s="27">
        <v>0</v>
      </c>
      <c r="BD96" s="27">
        <v>0</v>
      </c>
      <c r="BE96" s="27">
        <v>0</v>
      </c>
      <c r="BF96" s="27" t="s">
        <v>102</v>
      </c>
      <c r="BG96" s="27">
        <v>0</v>
      </c>
      <c r="BH96" s="27">
        <v>0</v>
      </c>
      <c r="BI96" s="27">
        <v>0</v>
      </c>
      <c r="BJ96" s="27">
        <v>0</v>
      </c>
      <c r="BK96" s="27">
        <v>0</v>
      </c>
      <c r="BL96" s="27">
        <v>4</v>
      </c>
      <c r="BM96" s="27">
        <v>0</v>
      </c>
      <c r="BN96" s="27">
        <v>0</v>
      </c>
      <c r="BO96" s="27">
        <v>0</v>
      </c>
      <c r="BP96" s="27">
        <v>0</v>
      </c>
      <c r="BQ96" s="27">
        <v>13</v>
      </c>
      <c r="BR96" s="27">
        <f t="shared" ref="BR96" si="191">BL96</f>
        <v>4</v>
      </c>
      <c r="BS96" s="27">
        <v>0</v>
      </c>
      <c r="BT96" s="27">
        <v>0</v>
      </c>
      <c r="BU96" s="27">
        <v>0</v>
      </c>
      <c r="BV96" s="27">
        <v>0</v>
      </c>
      <c r="BW96" s="27">
        <v>13</v>
      </c>
      <c r="BX96" s="27" t="s">
        <v>102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 t="s">
        <v>102</v>
      </c>
      <c r="CE96" s="27">
        <v>0</v>
      </c>
      <c r="CF96" s="27">
        <v>0</v>
      </c>
      <c r="CG96" s="27">
        <v>0</v>
      </c>
      <c r="CH96" s="27">
        <v>0</v>
      </c>
      <c r="CI96" s="27">
        <v>0</v>
      </c>
      <c r="CJ96" s="27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</row>
    <row r="97" spans="1:128" ht="33.75">
      <c r="A97" s="38" t="s">
        <v>159</v>
      </c>
      <c r="B97" s="35" t="s">
        <v>303</v>
      </c>
      <c r="C97" s="35" t="s">
        <v>304</v>
      </c>
      <c r="D97" s="27" t="s">
        <v>102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 t="s">
        <v>102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 t="s">
        <v>102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 t="s">
        <v>102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 t="s">
        <v>102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 t="s">
        <v>102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 t="s">
        <v>102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 t="s">
        <v>102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 t="s">
        <v>102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 t="s">
        <v>102</v>
      </c>
      <c r="BG97" s="27">
        <v>0</v>
      </c>
      <c r="BH97" s="27">
        <v>0</v>
      </c>
      <c r="BI97" s="27">
        <v>0</v>
      </c>
      <c r="BJ97" s="27">
        <v>0</v>
      </c>
      <c r="BK97" s="27">
        <v>0</v>
      </c>
      <c r="BL97" s="27" t="s">
        <v>102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 t="s">
        <v>102</v>
      </c>
      <c r="BS97" s="27">
        <v>0</v>
      </c>
      <c r="BT97" s="27">
        <v>0</v>
      </c>
      <c r="BU97" s="27">
        <v>0</v>
      </c>
      <c r="BV97" s="27">
        <v>0</v>
      </c>
      <c r="BW97" s="27">
        <v>0</v>
      </c>
      <c r="BX97" s="27">
        <v>4</v>
      </c>
      <c r="BY97" s="27">
        <v>0</v>
      </c>
      <c r="BZ97" s="27">
        <v>0</v>
      </c>
      <c r="CA97" s="27">
        <v>0</v>
      </c>
      <c r="CB97" s="27">
        <v>0</v>
      </c>
      <c r="CC97" s="27">
        <v>25</v>
      </c>
      <c r="CD97" s="27">
        <f t="shared" ref="CD97:CD98" si="192">BX97</f>
        <v>4</v>
      </c>
      <c r="CE97" s="27">
        <v>0</v>
      </c>
      <c r="CF97" s="27">
        <v>0</v>
      </c>
      <c r="CG97" s="27">
        <v>0</v>
      </c>
      <c r="CH97" s="27">
        <v>0</v>
      </c>
      <c r="CI97" s="27">
        <v>25</v>
      </c>
      <c r="CJ97" s="27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</row>
    <row r="98" spans="1:128" ht="33.75">
      <c r="A98" s="38" t="s">
        <v>159</v>
      </c>
      <c r="B98" s="35" t="s">
        <v>305</v>
      </c>
      <c r="C98" s="35" t="s">
        <v>306</v>
      </c>
      <c r="D98" s="27" t="s">
        <v>102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 t="s">
        <v>102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 t="s">
        <v>102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 t="s">
        <v>102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 t="s">
        <v>102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 t="s">
        <v>102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 t="s">
        <v>102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 t="s">
        <v>102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 t="s">
        <v>102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 t="s">
        <v>102</v>
      </c>
      <c r="BG98" s="27">
        <v>0</v>
      </c>
      <c r="BH98" s="27">
        <v>0</v>
      </c>
      <c r="BI98" s="27">
        <v>0</v>
      </c>
      <c r="BJ98" s="27">
        <v>0</v>
      </c>
      <c r="BK98" s="27">
        <v>0</v>
      </c>
      <c r="BL98" s="27" t="s">
        <v>102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 t="s">
        <v>102</v>
      </c>
      <c r="BS98" s="27">
        <v>0</v>
      </c>
      <c r="BT98" s="27">
        <v>0</v>
      </c>
      <c r="BU98" s="27">
        <v>0</v>
      </c>
      <c r="BV98" s="27">
        <v>0</v>
      </c>
      <c r="BW98" s="27">
        <v>0</v>
      </c>
      <c r="BX98" s="27">
        <v>4</v>
      </c>
      <c r="BY98" s="27">
        <v>16</v>
      </c>
      <c r="BZ98" s="27">
        <v>0</v>
      </c>
      <c r="CA98" s="27">
        <v>0</v>
      </c>
      <c r="CB98" s="27">
        <v>0</v>
      </c>
      <c r="CC98" s="27">
        <v>0</v>
      </c>
      <c r="CD98" s="27">
        <f t="shared" si="192"/>
        <v>4</v>
      </c>
      <c r="CE98" s="27">
        <v>16</v>
      </c>
      <c r="CF98" s="27">
        <v>0</v>
      </c>
      <c r="CG98" s="27">
        <v>0</v>
      </c>
      <c r="CH98" s="27">
        <v>0</v>
      </c>
      <c r="CI98" s="27">
        <v>0</v>
      </c>
      <c r="CJ98" s="27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</row>
    <row r="99" spans="1:128" ht="31.5">
      <c r="A99" s="29" t="s">
        <v>249</v>
      </c>
      <c r="B99" s="29" t="s">
        <v>250</v>
      </c>
      <c r="C99" s="29" t="s">
        <v>101</v>
      </c>
      <c r="D99" s="30" t="s">
        <v>102</v>
      </c>
      <c r="E99" s="30">
        <f>E100</f>
        <v>0</v>
      </c>
      <c r="F99" s="30">
        <f>F100</f>
        <v>0</v>
      </c>
      <c r="G99" s="30">
        <f>G100</f>
        <v>0</v>
      </c>
      <c r="H99" s="30">
        <f>H100</f>
        <v>0</v>
      </c>
      <c r="I99" s="30">
        <f>I100</f>
        <v>0</v>
      </c>
      <c r="J99" s="30" t="s">
        <v>102</v>
      </c>
      <c r="K99" s="30">
        <f>K100</f>
        <v>0</v>
      </c>
      <c r="L99" s="30">
        <f>L100</f>
        <v>0</v>
      </c>
      <c r="M99" s="30">
        <f>M100</f>
        <v>0</v>
      </c>
      <c r="N99" s="30">
        <f>N100</f>
        <v>0</v>
      </c>
      <c r="O99" s="30">
        <f>O100</f>
        <v>0</v>
      </c>
      <c r="P99" s="30" t="s">
        <v>102</v>
      </c>
      <c r="Q99" s="30">
        <f t="shared" ref="Q99:U99" si="193">Q100</f>
        <v>0</v>
      </c>
      <c r="R99" s="30">
        <f t="shared" si="193"/>
        <v>0</v>
      </c>
      <c r="S99" s="30">
        <f t="shared" si="193"/>
        <v>2.3359999999999999</v>
      </c>
      <c r="T99" s="30">
        <f t="shared" si="193"/>
        <v>0</v>
      </c>
      <c r="U99" s="30">
        <f t="shared" si="193"/>
        <v>0</v>
      </c>
      <c r="V99" s="30" t="s">
        <v>102</v>
      </c>
      <c r="W99" s="30">
        <f t="shared" ref="W99:AA99" si="194">W100</f>
        <v>0</v>
      </c>
      <c r="X99" s="30">
        <f t="shared" si="194"/>
        <v>0</v>
      </c>
      <c r="Y99" s="30">
        <f t="shared" si="194"/>
        <v>2.3359999999999999</v>
      </c>
      <c r="Z99" s="30">
        <f t="shared" si="194"/>
        <v>0</v>
      </c>
      <c r="AA99" s="30">
        <f t="shared" si="194"/>
        <v>0</v>
      </c>
      <c r="AB99" s="30" t="s">
        <v>102</v>
      </c>
      <c r="AC99" s="30">
        <f t="shared" ref="AC99:AG99" si="195">AC100</f>
        <v>0</v>
      </c>
      <c r="AD99" s="30">
        <f t="shared" si="195"/>
        <v>0</v>
      </c>
      <c r="AE99" s="30">
        <f t="shared" si="195"/>
        <v>0.16499999999999998</v>
      </c>
      <c r="AF99" s="30">
        <f t="shared" si="195"/>
        <v>0</v>
      </c>
      <c r="AG99" s="30">
        <f t="shared" si="195"/>
        <v>4</v>
      </c>
      <c r="AH99" s="30" t="s">
        <v>102</v>
      </c>
      <c r="AI99" s="30">
        <f t="shared" ref="AI99:AM99" si="196">AI100</f>
        <v>0</v>
      </c>
      <c r="AJ99" s="30">
        <f t="shared" si="196"/>
        <v>0</v>
      </c>
      <c r="AK99" s="30">
        <f t="shared" si="196"/>
        <v>0.16499999999999998</v>
      </c>
      <c r="AL99" s="30">
        <f t="shared" si="196"/>
        <v>0</v>
      </c>
      <c r="AM99" s="30">
        <f t="shared" si="196"/>
        <v>0</v>
      </c>
      <c r="AN99" s="30" t="s">
        <v>102</v>
      </c>
      <c r="AO99" s="30">
        <f t="shared" ref="AO99:AS99" si="197">AO100</f>
        <v>0</v>
      </c>
      <c r="AP99" s="30">
        <f t="shared" si="197"/>
        <v>0</v>
      </c>
      <c r="AQ99" s="30">
        <f t="shared" si="197"/>
        <v>1.2</v>
      </c>
      <c r="AR99" s="30">
        <f t="shared" si="197"/>
        <v>0</v>
      </c>
      <c r="AS99" s="30">
        <f t="shared" si="197"/>
        <v>0</v>
      </c>
      <c r="AT99" s="30" t="s">
        <v>102</v>
      </c>
      <c r="AU99" s="30">
        <f t="shared" ref="AU99:AY99" si="198">AU100</f>
        <v>0</v>
      </c>
      <c r="AV99" s="30">
        <f t="shared" si="198"/>
        <v>0</v>
      </c>
      <c r="AW99" s="30">
        <f t="shared" si="198"/>
        <v>0.83</v>
      </c>
      <c r="AX99" s="30">
        <f t="shared" si="198"/>
        <v>0</v>
      </c>
      <c r="AY99" s="30">
        <f t="shared" si="198"/>
        <v>0</v>
      </c>
      <c r="AZ99" s="30" t="s">
        <v>102</v>
      </c>
      <c r="BA99" s="30">
        <f t="shared" ref="BA99:BE99" si="199">BA100</f>
        <v>0</v>
      </c>
      <c r="BB99" s="30">
        <f t="shared" si="199"/>
        <v>0</v>
      </c>
      <c r="BC99" s="30">
        <f t="shared" si="199"/>
        <v>0.78400000000000003</v>
      </c>
      <c r="BD99" s="30">
        <f t="shared" si="199"/>
        <v>0</v>
      </c>
      <c r="BE99" s="30">
        <f t="shared" si="199"/>
        <v>0</v>
      </c>
      <c r="BF99" s="30" t="s">
        <v>102</v>
      </c>
      <c r="BG99" s="30">
        <f t="shared" ref="BG99:BK99" si="200">BG100</f>
        <v>0</v>
      </c>
      <c r="BH99" s="30">
        <f t="shared" si="200"/>
        <v>0</v>
      </c>
      <c r="BI99" s="30">
        <f t="shared" si="200"/>
        <v>0.78400000000000003</v>
      </c>
      <c r="BJ99" s="30">
        <f t="shared" si="200"/>
        <v>0</v>
      </c>
      <c r="BK99" s="30">
        <f t="shared" si="200"/>
        <v>0</v>
      </c>
      <c r="BL99" s="30" t="s">
        <v>102</v>
      </c>
      <c r="BM99" s="30">
        <f t="shared" ref="BM99:BQ99" si="201">BM100</f>
        <v>0</v>
      </c>
      <c r="BN99" s="30">
        <f t="shared" si="201"/>
        <v>0</v>
      </c>
      <c r="BO99" s="30">
        <f t="shared" si="201"/>
        <v>6.3980000000000006</v>
      </c>
      <c r="BP99" s="30">
        <f t="shared" si="201"/>
        <v>0</v>
      </c>
      <c r="BQ99" s="30">
        <f t="shared" si="201"/>
        <v>0</v>
      </c>
      <c r="BR99" s="30" t="s">
        <v>102</v>
      </c>
      <c r="BS99" s="30">
        <f t="shared" ref="BS99:BW99" si="202">BS100</f>
        <v>0</v>
      </c>
      <c r="BT99" s="30">
        <f t="shared" si="202"/>
        <v>0</v>
      </c>
      <c r="BU99" s="30">
        <f t="shared" si="202"/>
        <v>6.3980000000000006</v>
      </c>
      <c r="BV99" s="30">
        <f t="shared" si="202"/>
        <v>0</v>
      </c>
      <c r="BW99" s="30">
        <f t="shared" si="202"/>
        <v>0</v>
      </c>
      <c r="BX99" s="30" t="s">
        <v>102</v>
      </c>
      <c r="BY99" s="30">
        <f t="shared" ref="BY99:CC99" si="203">BY100</f>
        <v>0</v>
      </c>
      <c r="BZ99" s="30">
        <f t="shared" si="203"/>
        <v>0</v>
      </c>
      <c r="CA99" s="30">
        <f t="shared" si="203"/>
        <v>1.6659999999999999</v>
      </c>
      <c r="CB99" s="30">
        <f t="shared" si="203"/>
        <v>0</v>
      </c>
      <c r="CC99" s="30">
        <f t="shared" si="203"/>
        <v>0</v>
      </c>
      <c r="CD99" s="30" t="s">
        <v>102</v>
      </c>
      <c r="CE99" s="30">
        <f t="shared" ref="CE99:CI99" si="204">CE100</f>
        <v>0</v>
      </c>
      <c r="CF99" s="30">
        <f t="shared" si="204"/>
        <v>0</v>
      </c>
      <c r="CG99" s="30">
        <f t="shared" si="204"/>
        <v>1.6659999999999999</v>
      </c>
      <c r="CH99" s="30">
        <f t="shared" si="204"/>
        <v>0</v>
      </c>
      <c r="CI99" s="30">
        <f t="shared" si="204"/>
        <v>0</v>
      </c>
      <c r="CJ99" s="30" t="s">
        <v>102</v>
      </c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</row>
    <row r="100" spans="1:128" ht="21">
      <c r="A100" s="29" t="s">
        <v>251</v>
      </c>
      <c r="B100" s="29" t="s">
        <v>252</v>
      </c>
      <c r="C100" s="29" t="s">
        <v>101</v>
      </c>
      <c r="D100" s="30" t="s">
        <v>102</v>
      </c>
      <c r="E100" s="30">
        <f t="shared" ref="E100:I100" si="205">SUM(E101:E119)</f>
        <v>0</v>
      </c>
      <c r="F100" s="30">
        <f t="shared" si="205"/>
        <v>0</v>
      </c>
      <c r="G100" s="30">
        <f t="shared" si="205"/>
        <v>0</v>
      </c>
      <c r="H100" s="30">
        <f t="shared" si="205"/>
        <v>0</v>
      </c>
      <c r="I100" s="30">
        <f t="shared" si="205"/>
        <v>0</v>
      </c>
      <c r="J100" s="30" t="s">
        <v>102</v>
      </c>
      <c r="K100" s="30">
        <f t="shared" ref="K100:O100" si="206">SUM(K101:K119)</f>
        <v>0</v>
      </c>
      <c r="L100" s="30">
        <f t="shared" si="206"/>
        <v>0</v>
      </c>
      <c r="M100" s="30">
        <f t="shared" si="206"/>
        <v>0</v>
      </c>
      <c r="N100" s="30">
        <f t="shared" si="206"/>
        <v>0</v>
      </c>
      <c r="O100" s="30">
        <f t="shared" si="206"/>
        <v>0</v>
      </c>
      <c r="P100" s="30" t="s">
        <v>102</v>
      </c>
      <c r="Q100" s="30">
        <f t="shared" ref="Q100:U100" si="207">SUM(Q101:Q119)</f>
        <v>0</v>
      </c>
      <c r="R100" s="30">
        <f t="shared" si="207"/>
        <v>0</v>
      </c>
      <c r="S100" s="30">
        <f t="shared" si="207"/>
        <v>2.3359999999999999</v>
      </c>
      <c r="T100" s="30">
        <f t="shared" si="207"/>
        <v>0</v>
      </c>
      <c r="U100" s="30">
        <f t="shared" si="207"/>
        <v>0</v>
      </c>
      <c r="V100" s="30" t="s">
        <v>102</v>
      </c>
      <c r="W100" s="30">
        <f t="shared" ref="W100:Z100" si="208">SUM(W101:W119)</f>
        <v>0</v>
      </c>
      <c r="X100" s="30">
        <f t="shared" si="208"/>
        <v>0</v>
      </c>
      <c r="Y100" s="30">
        <f t="shared" si="208"/>
        <v>2.3359999999999999</v>
      </c>
      <c r="Z100" s="30">
        <f t="shared" si="208"/>
        <v>0</v>
      </c>
      <c r="AA100" s="30">
        <f>SUM(AA101:AA119)</f>
        <v>0</v>
      </c>
      <c r="AB100" s="30" t="s">
        <v>102</v>
      </c>
      <c r="AC100" s="30">
        <f t="shared" ref="AC100:AG100" si="209">SUM(AC101:AC119)</f>
        <v>0</v>
      </c>
      <c r="AD100" s="30">
        <f t="shared" si="209"/>
        <v>0</v>
      </c>
      <c r="AE100" s="30">
        <f t="shared" si="209"/>
        <v>0.16499999999999998</v>
      </c>
      <c r="AF100" s="30">
        <f t="shared" si="209"/>
        <v>0</v>
      </c>
      <c r="AG100" s="30">
        <f t="shared" si="209"/>
        <v>4</v>
      </c>
      <c r="AH100" s="30" t="s">
        <v>102</v>
      </c>
      <c r="AI100" s="30">
        <f t="shared" ref="AI100:AM100" si="210">SUM(AI101:AI119)</f>
        <v>0</v>
      </c>
      <c r="AJ100" s="30">
        <f t="shared" si="210"/>
        <v>0</v>
      </c>
      <c r="AK100" s="30">
        <f t="shared" si="210"/>
        <v>0.16499999999999998</v>
      </c>
      <c r="AL100" s="30">
        <f t="shared" si="210"/>
        <v>0</v>
      </c>
      <c r="AM100" s="30">
        <f t="shared" si="210"/>
        <v>0</v>
      </c>
      <c r="AN100" s="30" t="s">
        <v>102</v>
      </c>
      <c r="AO100" s="30">
        <f t="shared" ref="AO100:AS100" si="211">SUM(AO101:AO119)</f>
        <v>0</v>
      </c>
      <c r="AP100" s="30">
        <f t="shared" si="211"/>
        <v>0</v>
      </c>
      <c r="AQ100" s="30">
        <f t="shared" si="211"/>
        <v>1.2</v>
      </c>
      <c r="AR100" s="30">
        <f t="shared" si="211"/>
        <v>0</v>
      </c>
      <c r="AS100" s="30">
        <f t="shared" si="211"/>
        <v>0</v>
      </c>
      <c r="AT100" s="30" t="s">
        <v>102</v>
      </c>
      <c r="AU100" s="30">
        <f t="shared" ref="AU100:AY100" si="212">SUM(AU101:AU119)</f>
        <v>0</v>
      </c>
      <c r="AV100" s="30">
        <f t="shared" si="212"/>
        <v>0</v>
      </c>
      <c r="AW100" s="30">
        <f t="shared" si="212"/>
        <v>0.83</v>
      </c>
      <c r="AX100" s="30">
        <f t="shared" si="212"/>
        <v>0</v>
      </c>
      <c r="AY100" s="30">
        <f t="shared" si="212"/>
        <v>0</v>
      </c>
      <c r="AZ100" s="30" t="s">
        <v>102</v>
      </c>
      <c r="BA100" s="30">
        <f t="shared" ref="BA100:BE100" si="213">SUM(BA101:BA119)</f>
        <v>0</v>
      </c>
      <c r="BB100" s="30">
        <f t="shared" si="213"/>
        <v>0</v>
      </c>
      <c r="BC100" s="30">
        <f t="shared" si="213"/>
        <v>0.78400000000000003</v>
      </c>
      <c r="BD100" s="30">
        <f t="shared" si="213"/>
        <v>0</v>
      </c>
      <c r="BE100" s="30">
        <f t="shared" si="213"/>
        <v>0</v>
      </c>
      <c r="BF100" s="30" t="s">
        <v>102</v>
      </c>
      <c r="BG100" s="30">
        <f t="shared" ref="BG100:BK100" si="214">SUM(BG101:BG119)</f>
        <v>0</v>
      </c>
      <c r="BH100" s="30">
        <f t="shared" si="214"/>
        <v>0</v>
      </c>
      <c r="BI100" s="30">
        <f t="shared" si="214"/>
        <v>0.78400000000000003</v>
      </c>
      <c r="BJ100" s="30">
        <f t="shared" si="214"/>
        <v>0</v>
      </c>
      <c r="BK100" s="30">
        <f t="shared" si="214"/>
        <v>0</v>
      </c>
      <c r="BL100" s="30" t="s">
        <v>102</v>
      </c>
      <c r="BM100" s="30">
        <f t="shared" ref="BM100:BQ100" si="215">SUM(BM101:BM119)</f>
        <v>0</v>
      </c>
      <c r="BN100" s="30">
        <f t="shared" si="215"/>
        <v>0</v>
      </c>
      <c r="BO100" s="30">
        <f t="shared" si="215"/>
        <v>6.3980000000000006</v>
      </c>
      <c r="BP100" s="30">
        <f t="shared" si="215"/>
        <v>0</v>
      </c>
      <c r="BQ100" s="30">
        <f t="shared" si="215"/>
        <v>0</v>
      </c>
      <c r="BR100" s="30" t="s">
        <v>102</v>
      </c>
      <c r="BS100" s="30">
        <f t="shared" ref="BS100:BW100" si="216">SUM(BS101:BS119)</f>
        <v>0</v>
      </c>
      <c r="BT100" s="30">
        <f t="shared" si="216"/>
        <v>0</v>
      </c>
      <c r="BU100" s="30">
        <f t="shared" si="216"/>
        <v>6.3980000000000006</v>
      </c>
      <c r="BV100" s="30">
        <f t="shared" si="216"/>
        <v>0</v>
      </c>
      <c r="BW100" s="30">
        <f t="shared" si="216"/>
        <v>0</v>
      </c>
      <c r="BX100" s="30" t="s">
        <v>102</v>
      </c>
      <c r="BY100" s="30">
        <f t="shared" ref="BY100:CC100" si="217">SUM(BY101:BY119)</f>
        <v>0</v>
      </c>
      <c r="BZ100" s="30">
        <f t="shared" si="217"/>
        <v>0</v>
      </c>
      <c r="CA100" s="30">
        <f t="shared" si="217"/>
        <v>1.6659999999999999</v>
      </c>
      <c r="CB100" s="30">
        <f t="shared" si="217"/>
        <v>0</v>
      </c>
      <c r="CC100" s="30">
        <f t="shared" si="217"/>
        <v>0</v>
      </c>
      <c r="CD100" s="30" t="s">
        <v>102</v>
      </c>
      <c r="CE100" s="30">
        <f t="shared" ref="CE100:CI100" si="218">SUM(CE101:CE119)</f>
        <v>0</v>
      </c>
      <c r="CF100" s="30">
        <f t="shared" si="218"/>
        <v>0</v>
      </c>
      <c r="CG100" s="30">
        <f t="shared" si="218"/>
        <v>1.6659999999999999</v>
      </c>
      <c r="CH100" s="30">
        <f t="shared" si="218"/>
        <v>0</v>
      </c>
      <c r="CI100" s="30">
        <f t="shared" si="218"/>
        <v>0</v>
      </c>
      <c r="CJ100" s="30" t="s">
        <v>102</v>
      </c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</row>
    <row r="101" spans="1:128" ht="33.75">
      <c r="A101" s="38" t="s">
        <v>251</v>
      </c>
      <c r="B101" s="35" t="s">
        <v>253</v>
      </c>
      <c r="C101" s="35" t="s">
        <v>254</v>
      </c>
      <c r="D101" s="27" t="s">
        <v>102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 t="s">
        <v>102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4</v>
      </c>
      <c r="Q101" s="27">
        <v>0</v>
      </c>
      <c r="R101" s="27">
        <v>0</v>
      </c>
      <c r="S101" s="27">
        <v>1.2</v>
      </c>
      <c r="T101" s="27">
        <v>0</v>
      </c>
      <c r="U101" s="27">
        <v>0</v>
      </c>
      <c r="V101" s="27">
        <f t="shared" ref="V101:V116" si="219">P101</f>
        <v>4</v>
      </c>
      <c r="W101" s="27">
        <v>0</v>
      </c>
      <c r="X101" s="27">
        <v>0</v>
      </c>
      <c r="Y101" s="27">
        <v>1.2</v>
      </c>
      <c r="Z101" s="27">
        <v>0</v>
      </c>
      <c r="AA101" s="27">
        <f t="shared" ref="AA101:AA116" si="220">T101</f>
        <v>0</v>
      </c>
      <c r="AB101" s="27" t="s">
        <v>102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 t="str">
        <f t="shared" ref="AH101:AH116" si="221">AB101</f>
        <v>-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 t="s">
        <v>102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 t="str">
        <f t="shared" ref="AT101:AT116" si="222">AN101</f>
        <v>-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 t="s">
        <v>102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 t="str">
        <f t="shared" ref="BF101:BF116" si="223">AZ101</f>
        <v>-</v>
      </c>
      <c r="BG101" s="27">
        <v>0</v>
      </c>
      <c r="BH101" s="27">
        <v>0</v>
      </c>
      <c r="BI101" s="27">
        <v>0</v>
      </c>
      <c r="BJ101" s="27">
        <v>0</v>
      </c>
      <c r="BK101" s="27">
        <v>0</v>
      </c>
      <c r="BL101" s="27" t="s">
        <v>102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 t="str">
        <f t="shared" ref="BR101:BR116" si="224">BL101</f>
        <v>-</v>
      </c>
      <c r="BS101" s="27">
        <v>0</v>
      </c>
      <c r="BT101" s="27">
        <v>0</v>
      </c>
      <c r="BU101" s="27">
        <v>0</v>
      </c>
      <c r="BV101" s="27">
        <v>0</v>
      </c>
      <c r="BW101" s="27">
        <v>0</v>
      </c>
      <c r="BX101" s="27" t="s">
        <v>102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 t="str">
        <f t="shared" ref="CD101:CD115" si="225">BX101</f>
        <v>-</v>
      </c>
      <c r="CE101" s="27">
        <v>0</v>
      </c>
      <c r="CF101" s="27">
        <v>0</v>
      </c>
      <c r="CG101" s="27">
        <v>0</v>
      </c>
      <c r="CH101" s="27">
        <v>0</v>
      </c>
      <c r="CI101" s="27">
        <v>0</v>
      </c>
      <c r="CJ101" s="27" t="s">
        <v>102</v>
      </c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</row>
    <row r="102" spans="1:128" ht="33.75">
      <c r="A102" s="38" t="s">
        <v>251</v>
      </c>
      <c r="B102" s="35" t="s">
        <v>255</v>
      </c>
      <c r="C102" s="35" t="s">
        <v>256</v>
      </c>
      <c r="D102" s="27" t="s">
        <v>102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 t="s">
        <v>102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4</v>
      </c>
      <c r="Q102" s="27">
        <v>0</v>
      </c>
      <c r="R102" s="27">
        <v>0</v>
      </c>
      <c r="S102" s="27">
        <v>1.1359999999999999</v>
      </c>
      <c r="T102" s="27">
        <v>0</v>
      </c>
      <c r="U102" s="27">
        <v>0</v>
      </c>
      <c r="V102" s="27">
        <f t="shared" si="219"/>
        <v>4</v>
      </c>
      <c r="W102" s="27">
        <v>0</v>
      </c>
      <c r="X102" s="27">
        <v>0</v>
      </c>
      <c r="Y102" s="27">
        <v>1.1359999999999999</v>
      </c>
      <c r="Z102" s="27">
        <v>0</v>
      </c>
      <c r="AA102" s="27">
        <f t="shared" si="220"/>
        <v>0</v>
      </c>
      <c r="AB102" s="27" t="s">
        <v>102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 t="str">
        <f t="shared" si="221"/>
        <v>-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 t="s">
        <v>102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 t="str">
        <f t="shared" si="222"/>
        <v>-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 t="s">
        <v>102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 t="str">
        <f t="shared" si="223"/>
        <v>-</v>
      </c>
      <c r="BG102" s="27">
        <v>0</v>
      </c>
      <c r="BH102" s="27">
        <v>0</v>
      </c>
      <c r="BI102" s="27">
        <v>0</v>
      </c>
      <c r="BJ102" s="27">
        <v>0</v>
      </c>
      <c r="BK102" s="27">
        <v>0</v>
      </c>
      <c r="BL102" s="27" t="s">
        <v>102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 t="str">
        <f t="shared" si="224"/>
        <v>-</v>
      </c>
      <c r="BS102" s="27">
        <v>0</v>
      </c>
      <c r="BT102" s="27">
        <v>0</v>
      </c>
      <c r="BU102" s="27">
        <v>0</v>
      </c>
      <c r="BV102" s="27">
        <v>0</v>
      </c>
      <c r="BW102" s="27">
        <v>0</v>
      </c>
      <c r="BX102" s="27" t="s">
        <v>102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 t="str">
        <f t="shared" si="225"/>
        <v>-</v>
      </c>
      <c r="CE102" s="27">
        <v>0</v>
      </c>
      <c r="CF102" s="27">
        <v>0</v>
      </c>
      <c r="CG102" s="27">
        <v>0</v>
      </c>
      <c r="CH102" s="27">
        <v>0</v>
      </c>
      <c r="CI102" s="27">
        <v>0</v>
      </c>
      <c r="CJ102" s="27" t="s">
        <v>102</v>
      </c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</row>
    <row r="103" spans="1:128" ht="22.5">
      <c r="A103" s="41" t="s">
        <v>251</v>
      </c>
      <c r="B103" s="35" t="s">
        <v>257</v>
      </c>
      <c r="C103" s="35" t="s">
        <v>258</v>
      </c>
      <c r="D103" s="27" t="s">
        <v>102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 t="s">
        <v>102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 t="s">
        <v>102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 t="str">
        <f t="shared" si="219"/>
        <v>-</v>
      </c>
      <c r="W103" s="27">
        <v>0</v>
      </c>
      <c r="X103" s="27">
        <v>0</v>
      </c>
      <c r="Y103" s="27">
        <v>0</v>
      </c>
      <c r="Z103" s="27">
        <v>0</v>
      </c>
      <c r="AA103" s="27">
        <f t="shared" si="220"/>
        <v>0</v>
      </c>
      <c r="AB103" s="27" t="s">
        <v>102</v>
      </c>
      <c r="AC103" s="27">
        <v>0</v>
      </c>
      <c r="AD103" s="27">
        <v>0</v>
      </c>
      <c r="AE103" s="27">
        <v>0</v>
      </c>
      <c r="AF103" s="27">
        <v>0</v>
      </c>
      <c r="AG103" s="27">
        <v>2</v>
      </c>
      <c r="AH103" s="27" t="str">
        <f t="shared" si="221"/>
        <v>-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 t="s">
        <v>102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 t="str">
        <f t="shared" si="222"/>
        <v>-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 t="s">
        <v>102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 t="str">
        <f t="shared" si="223"/>
        <v>-</v>
      </c>
      <c r="BG103" s="27">
        <v>0</v>
      </c>
      <c r="BH103" s="27">
        <v>0</v>
      </c>
      <c r="BI103" s="27">
        <v>0</v>
      </c>
      <c r="BJ103" s="27">
        <v>0</v>
      </c>
      <c r="BK103" s="27">
        <v>0</v>
      </c>
      <c r="BL103" s="27" t="s">
        <v>102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 t="str">
        <f t="shared" si="224"/>
        <v>-</v>
      </c>
      <c r="BS103" s="27">
        <v>0</v>
      </c>
      <c r="BT103" s="27">
        <v>0</v>
      </c>
      <c r="BU103" s="27">
        <v>0</v>
      </c>
      <c r="BV103" s="27">
        <v>0</v>
      </c>
      <c r="BW103" s="27">
        <v>0</v>
      </c>
      <c r="BX103" s="27" t="s">
        <v>102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7" t="str">
        <f t="shared" si="225"/>
        <v>-</v>
      </c>
      <c r="CE103" s="27">
        <v>0</v>
      </c>
      <c r="CF103" s="27">
        <v>0</v>
      </c>
      <c r="CG103" s="27">
        <v>0</v>
      </c>
      <c r="CH103" s="27">
        <v>0</v>
      </c>
      <c r="CI103" s="27">
        <v>0</v>
      </c>
      <c r="CJ103" s="27" t="s">
        <v>102</v>
      </c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</row>
    <row r="104" spans="1:128" ht="22.5">
      <c r="A104" s="41" t="s">
        <v>251</v>
      </c>
      <c r="B104" s="35" t="s">
        <v>259</v>
      </c>
      <c r="C104" s="35" t="s">
        <v>260</v>
      </c>
      <c r="D104" s="27" t="s">
        <v>102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 t="s">
        <v>102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 t="s">
        <v>102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 t="str">
        <f t="shared" si="219"/>
        <v>-</v>
      </c>
      <c r="W104" s="27">
        <v>0</v>
      </c>
      <c r="X104" s="27">
        <v>0</v>
      </c>
      <c r="Y104" s="27">
        <v>0</v>
      </c>
      <c r="Z104" s="27">
        <v>0</v>
      </c>
      <c r="AA104" s="27">
        <f t="shared" si="220"/>
        <v>0</v>
      </c>
      <c r="AB104" s="27" t="s">
        <v>102</v>
      </c>
      <c r="AC104" s="27">
        <v>0</v>
      </c>
      <c r="AD104" s="27">
        <v>0</v>
      </c>
      <c r="AE104" s="27">
        <v>0</v>
      </c>
      <c r="AF104" s="27">
        <v>0</v>
      </c>
      <c r="AG104" s="27">
        <v>2</v>
      </c>
      <c r="AH104" s="27" t="str">
        <f t="shared" si="221"/>
        <v>-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 t="s">
        <v>102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 t="str">
        <f t="shared" si="222"/>
        <v>-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 t="s">
        <v>102</v>
      </c>
      <c r="BA104" s="27">
        <v>0</v>
      </c>
      <c r="BB104" s="27">
        <v>0</v>
      </c>
      <c r="BC104" s="27">
        <v>0</v>
      </c>
      <c r="BD104" s="27">
        <v>0</v>
      </c>
      <c r="BE104" s="27">
        <v>0</v>
      </c>
      <c r="BF104" s="27" t="str">
        <f t="shared" si="223"/>
        <v>-</v>
      </c>
      <c r="BG104" s="27">
        <v>0</v>
      </c>
      <c r="BH104" s="27">
        <v>0</v>
      </c>
      <c r="BI104" s="27">
        <v>0</v>
      </c>
      <c r="BJ104" s="27">
        <v>0</v>
      </c>
      <c r="BK104" s="27">
        <v>0</v>
      </c>
      <c r="BL104" s="27" t="s">
        <v>102</v>
      </c>
      <c r="BM104" s="27">
        <v>0</v>
      </c>
      <c r="BN104" s="27">
        <v>0</v>
      </c>
      <c r="BO104" s="27">
        <v>0</v>
      </c>
      <c r="BP104" s="27">
        <v>0</v>
      </c>
      <c r="BQ104" s="27">
        <v>0</v>
      </c>
      <c r="BR104" s="27" t="str">
        <f t="shared" si="224"/>
        <v>-</v>
      </c>
      <c r="BS104" s="27">
        <v>0</v>
      </c>
      <c r="BT104" s="27">
        <v>0</v>
      </c>
      <c r="BU104" s="27">
        <v>0</v>
      </c>
      <c r="BV104" s="27">
        <v>0</v>
      </c>
      <c r="BW104" s="27">
        <v>0</v>
      </c>
      <c r="BX104" s="27" t="s">
        <v>102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 t="str">
        <f t="shared" si="225"/>
        <v>-</v>
      </c>
      <c r="CE104" s="27">
        <v>0</v>
      </c>
      <c r="CF104" s="27">
        <v>0</v>
      </c>
      <c r="CG104" s="27">
        <v>0</v>
      </c>
      <c r="CH104" s="27">
        <v>0</v>
      </c>
      <c r="CI104" s="27">
        <v>0</v>
      </c>
      <c r="CJ104" s="27" t="s">
        <v>102</v>
      </c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</row>
    <row r="105" spans="1:128" ht="33.75">
      <c r="A105" s="38" t="s">
        <v>251</v>
      </c>
      <c r="B105" s="35" t="s">
        <v>261</v>
      </c>
      <c r="C105" s="35" t="s">
        <v>262</v>
      </c>
      <c r="D105" s="27" t="s">
        <v>102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 t="s">
        <v>102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 t="s">
        <v>102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 t="str">
        <f t="shared" si="219"/>
        <v>-</v>
      </c>
      <c r="W105" s="27">
        <v>0</v>
      </c>
      <c r="X105" s="27">
        <v>0</v>
      </c>
      <c r="Y105" s="27">
        <v>0</v>
      </c>
      <c r="Z105" s="27">
        <v>0</v>
      </c>
      <c r="AA105" s="27">
        <f t="shared" si="220"/>
        <v>0</v>
      </c>
      <c r="AB105" s="27" t="s">
        <v>102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 t="str">
        <f t="shared" si="221"/>
        <v>-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4</v>
      </c>
      <c r="AO105" s="27">
        <v>0</v>
      </c>
      <c r="AP105" s="27">
        <v>0</v>
      </c>
      <c r="AQ105" s="27">
        <v>1.2</v>
      </c>
      <c r="AR105" s="27">
        <v>0</v>
      </c>
      <c r="AS105" s="27">
        <v>0</v>
      </c>
      <c r="AT105" s="27" t="s">
        <v>102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 t="s">
        <v>102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 t="str">
        <f t="shared" si="223"/>
        <v>-</v>
      </c>
      <c r="BG105" s="27">
        <v>0</v>
      </c>
      <c r="BH105" s="27">
        <v>0</v>
      </c>
      <c r="BI105" s="27">
        <v>0</v>
      </c>
      <c r="BJ105" s="27">
        <v>0</v>
      </c>
      <c r="BK105" s="27">
        <v>0</v>
      </c>
      <c r="BL105" s="27" t="s">
        <v>102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 t="str">
        <f t="shared" si="224"/>
        <v>-</v>
      </c>
      <c r="BS105" s="27">
        <v>0</v>
      </c>
      <c r="BT105" s="27">
        <v>0</v>
      </c>
      <c r="BU105" s="27">
        <v>0</v>
      </c>
      <c r="BV105" s="27">
        <v>0</v>
      </c>
      <c r="BW105" s="27">
        <v>0</v>
      </c>
      <c r="BX105" s="27" t="s">
        <v>102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 t="str">
        <f t="shared" si="225"/>
        <v>-</v>
      </c>
      <c r="CE105" s="27">
        <v>0</v>
      </c>
      <c r="CF105" s="27">
        <v>0</v>
      </c>
      <c r="CG105" s="27">
        <v>0</v>
      </c>
      <c r="CH105" s="27">
        <v>0</v>
      </c>
      <c r="CI105" s="27">
        <v>0</v>
      </c>
      <c r="CJ105" s="27" t="s">
        <v>102</v>
      </c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</row>
    <row r="106" spans="1:128" ht="22.5">
      <c r="A106" s="38" t="s">
        <v>251</v>
      </c>
      <c r="B106" s="35" t="s">
        <v>263</v>
      </c>
      <c r="C106" s="35" t="s">
        <v>264</v>
      </c>
      <c r="D106" s="27" t="s">
        <v>102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 t="s">
        <v>102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 t="s">
        <v>102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 t="str">
        <f t="shared" si="219"/>
        <v>-</v>
      </c>
      <c r="W106" s="27">
        <v>0</v>
      </c>
      <c r="X106" s="27">
        <v>0</v>
      </c>
      <c r="Y106" s="27">
        <v>0</v>
      </c>
      <c r="Z106" s="27">
        <v>0</v>
      </c>
      <c r="AA106" s="27">
        <f t="shared" si="220"/>
        <v>0</v>
      </c>
      <c r="AB106" s="27" t="s">
        <v>102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 t="str">
        <f t="shared" si="221"/>
        <v>-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 t="s">
        <v>102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 t="s">
        <v>102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 t="s">
        <v>102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 t="str">
        <f t="shared" si="223"/>
        <v>-</v>
      </c>
      <c r="BG106" s="27">
        <v>0</v>
      </c>
      <c r="BH106" s="27">
        <v>0</v>
      </c>
      <c r="BI106" s="27">
        <v>0</v>
      </c>
      <c r="BJ106" s="27">
        <v>0</v>
      </c>
      <c r="BK106" s="27">
        <v>0</v>
      </c>
      <c r="BL106" s="27" t="s">
        <v>102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 t="str">
        <f t="shared" si="224"/>
        <v>-</v>
      </c>
      <c r="BS106" s="27">
        <v>0</v>
      </c>
      <c r="BT106" s="27">
        <v>0</v>
      </c>
      <c r="BU106" s="27">
        <v>0</v>
      </c>
      <c r="BV106" s="27">
        <v>0</v>
      </c>
      <c r="BW106" s="27">
        <v>0</v>
      </c>
      <c r="BX106" s="27" t="s">
        <v>102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 t="str">
        <f t="shared" si="225"/>
        <v>-</v>
      </c>
      <c r="CE106" s="27">
        <v>0</v>
      </c>
      <c r="CF106" s="27">
        <v>0</v>
      </c>
      <c r="CG106" s="27">
        <v>0</v>
      </c>
      <c r="CH106" s="27">
        <v>0</v>
      </c>
      <c r="CI106" s="27">
        <v>0</v>
      </c>
      <c r="CJ106" s="27" t="s">
        <v>102</v>
      </c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</row>
    <row r="107" spans="1:128" ht="33.75">
      <c r="A107" s="38" t="s">
        <v>251</v>
      </c>
      <c r="B107" s="35" t="s">
        <v>265</v>
      </c>
      <c r="C107" s="35" t="s">
        <v>266</v>
      </c>
      <c r="D107" s="27" t="s">
        <v>102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 t="s">
        <v>102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 t="s">
        <v>102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 t="str">
        <f t="shared" si="219"/>
        <v>-</v>
      </c>
      <c r="W107" s="27">
        <v>0</v>
      </c>
      <c r="X107" s="27">
        <v>0</v>
      </c>
      <c r="Y107" s="27">
        <v>0</v>
      </c>
      <c r="Z107" s="27">
        <v>0</v>
      </c>
      <c r="AA107" s="27">
        <f t="shared" si="220"/>
        <v>0</v>
      </c>
      <c r="AB107" s="27" t="s">
        <v>102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27" t="str">
        <f t="shared" si="221"/>
        <v>-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 t="s">
        <v>102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 t="str">
        <f t="shared" si="222"/>
        <v>-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4</v>
      </c>
      <c r="BA107" s="27">
        <v>0</v>
      </c>
      <c r="BB107" s="27">
        <v>0</v>
      </c>
      <c r="BC107" s="27">
        <v>0.78400000000000003</v>
      </c>
      <c r="BD107" s="27">
        <v>0</v>
      </c>
      <c r="BE107" s="27">
        <v>0</v>
      </c>
      <c r="BF107" s="27">
        <f t="shared" si="223"/>
        <v>4</v>
      </c>
      <c r="BG107" s="27">
        <v>0</v>
      </c>
      <c r="BH107" s="27">
        <v>0</v>
      </c>
      <c r="BI107" s="27">
        <v>0.78400000000000003</v>
      </c>
      <c r="BJ107" s="27">
        <v>0</v>
      </c>
      <c r="BK107" s="27">
        <v>0</v>
      </c>
      <c r="BL107" s="27" t="s">
        <v>102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 t="str">
        <f t="shared" si="224"/>
        <v>-</v>
      </c>
      <c r="BS107" s="27">
        <v>0</v>
      </c>
      <c r="BT107" s="27">
        <v>0</v>
      </c>
      <c r="BU107" s="27">
        <v>0</v>
      </c>
      <c r="BV107" s="27">
        <v>0</v>
      </c>
      <c r="BW107" s="27">
        <v>0</v>
      </c>
      <c r="BX107" s="27" t="s">
        <v>102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 t="str">
        <f t="shared" si="225"/>
        <v>-</v>
      </c>
      <c r="CE107" s="27">
        <v>0</v>
      </c>
      <c r="CF107" s="27">
        <v>0</v>
      </c>
      <c r="CG107" s="27">
        <v>0</v>
      </c>
      <c r="CH107" s="27">
        <v>0</v>
      </c>
      <c r="CI107" s="27">
        <v>0</v>
      </c>
      <c r="CJ107" s="27" t="s">
        <v>102</v>
      </c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</row>
    <row r="108" spans="1:128" ht="22.5">
      <c r="A108" s="38" t="s">
        <v>251</v>
      </c>
      <c r="B108" s="35" t="s">
        <v>267</v>
      </c>
      <c r="C108" s="35" t="s">
        <v>268</v>
      </c>
      <c r="D108" s="27" t="s">
        <v>102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 t="s">
        <v>102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 t="s">
        <v>102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 t="str">
        <f t="shared" si="219"/>
        <v>-</v>
      </c>
      <c r="W108" s="27">
        <v>0</v>
      </c>
      <c r="X108" s="27">
        <v>0</v>
      </c>
      <c r="Y108" s="27">
        <v>0</v>
      </c>
      <c r="Z108" s="27">
        <v>0</v>
      </c>
      <c r="AA108" s="27">
        <f t="shared" si="220"/>
        <v>0</v>
      </c>
      <c r="AB108" s="27" t="s">
        <v>102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27" t="str">
        <f t="shared" si="221"/>
        <v>-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 t="s">
        <v>102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 t="str">
        <f t="shared" si="222"/>
        <v>-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 t="s">
        <v>102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 t="s">
        <v>102</v>
      </c>
      <c r="BG108" s="27">
        <v>0</v>
      </c>
      <c r="BH108" s="27">
        <v>0</v>
      </c>
      <c r="BI108" s="27">
        <v>0</v>
      </c>
      <c r="BJ108" s="27">
        <v>0</v>
      </c>
      <c r="BK108" s="27">
        <v>0</v>
      </c>
      <c r="BL108" s="27" t="s">
        <v>102</v>
      </c>
      <c r="BM108" s="27">
        <v>0</v>
      </c>
      <c r="BN108" s="27">
        <v>0</v>
      </c>
      <c r="BO108" s="27">
        <v>0</v>
      </c>
      <c r="BP108" s="27">
        <v>0</v>
      </c>
      <c r="BQ108" s="27">
        <v>0</v>
      </c>
      <c r="BR108" s="27" t="str">
        <f t="shared" si="224"/>
        <v>-</v>
      </c>
      <c r="BS108" s="27">
        <v>0</v>
      </c>
      <c r="BT108" s="27">
        <v>0</v>
      </c>
      <c r="BU108" s="27">
        <v>0</v>
      </c>
      <c r="BV108" s="27">
        <v>0</v>
      </c>
      <c r="BW108" s="27">
        <v>0</v>
      </c>
      <c r="BX108" s="27" t="s">
        <v>102</v>
      </c>
      <c r="BY108" s="27">
        <v>0</v>
      </c>
      <c r="BZ108" s="27">
        <v>0</v>
      </c>
      <c r="CA108" s="27">
        <v>0</v>
      </c>
      <c r="CB108" s="27">
        <v>0</v>
      </c>
      <c r="CC108" s="27">
        <v>0</v>
      </c>
      <c r="CD108" s="27" t="str">
        <f t="shared" si="225"/>
        <v>-</v>
      </c>
      <c r="CE108" s="27">
        <v>0</v>
      </c>
      <c r="CF108" s="27">
        <v>0</v>
      </c>
      <c r="CG108" s="27">
        <v>0</v>
      </c>
      <c r="CH108" s="27">
        <v>0</v>
      </c>
      <c r="CI108" s="27">
        <v>0</v>
      </c>
      <c r="CJ108" s="27" t="s">
        <v>102</v>
      </c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</row>
    <row r="109" spans="1:128" ht="22.5">
      <c r="A109" s="38" t="s">
        <v>251</v>
      </c>
      <c r="B109" s="35" t="s">
        <v>269</v>
      </c>
      <c r="C109" s="35" t="s">
        <v>270</v>
      </c>
      <c r="D109" s="27" t="s">
        <v>102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 t="s">
        <v>102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 t="s">
        <v>102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 t="str">
        <f t="shared" si="219"/>
        <v>-</v>
      </c>
      <c r="W109" s="27">
        <v>0</v>
      </c>
      <c r="X109" s="27">
        <v>0</v>
      </c>
      <c r="Y109" s="27">
        <v>0</v>
      </c>
      <c r="Z109" s="27">
        <v>0</v>
      </c>
      <c r="AA109" s="27">
        <f t="shared" si="220"/>
        <v>0</v>
      </c>
      <c r="AB109" s="27" t="s">
        <v>102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27" t="str">
        <f t="shared" si="221"/>
        <v>-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 t="s">
        <v>102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 t="str">
        <f t="shared" si="222"/>
        <v>-</v>
      </c>
      <c r="AU109" s="27">
        <v>0</v>
      </c>
      <c r="AV109" s="27">
        <v>0</v>
      </c>
      <c r="AW109" s="27">
        <v>0</v>
      </c>
      <c r="AX109" s="27">
        <v>0</v>
      </c>
      <c r="AY109" s="27">
        <v>0</v>
      </c>
      <c r="AZ109" s="27" t="s">
        <v>102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 t="s">
        <v>102</v>
      </c>
      <c r="BG109" s="27">
        <v>0</v>
      </c>
      <c r="BH109" s="27">
        <v>0</v>
      </c>
      <c r="BI109" s="27">
        <v>0</v>
      </c>
      <c r="BJ109" s="27">
        <v>0</v>
      </c>
      <c r="BK109" s="27">
        <v>0</v>
      </c>
      <c r="BL109" s="27" t="s">
        <v>102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 t="str">
        <f t="shared" si="224"/>
        <v>-</v>
      </c>
      <c r="BS109" s="27">
        <v>0</v>
      </c>
      <c r="BT109" s="27">
        <v>0</v>
      </c>
      <c r="BU109" s="27">
        <v>0</v>
      </c>
      <c r="BV109" s="27">
        <v>0</v>
      </c>
      <c r="BW109" s="27">
        <v>0</v>
      </c>
      <c r="BX109" s="27" t="s">
        <v>102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 t="str">
        <f t="shared" si="225"/>
        <v>-</v>
      </c>
      <c r="CE109" s="27">
        <v>0</v>
      </c>
      <c r="CF109" s="27">
        <v>0</v>
      </c>
      <c r="CG109" s="27">
        <v>0</v>
      </c>
      <c r="CH109" s="27">
        <v>0</v>
      </c>
      <c r="CI109" s="27">
        <v>0</v>
      </c>
      <c r="CJ109" s="27" t="s">
        <v>102</v>
      </c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</row>
    <row r="110" spans="1:128" ht="33.75">
      <c r="A110" s="38" t="s">
        <v>251</v>
      </c>
      <c r="B110" s="35" t="s">
        <v>271</v>
      </c>
      <c r="C110" s="35" t="s">
        <v>272</v>
      </c>
      <c r="D110" s="27" t="s">
        <v>102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 t="s">
        <v>102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 t="s">
        <v>102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 t="str">
        <f t="shared" si="219"/>
        <v>-</v>
      </c>
      <c r="W110" s="27">
        <v>0</v>
      </c>
      <c r="X110" s="27">
        <v>0</v>
      </c>
      <c r="Y110" s="27">
        <v>0</v>
      </c>
      <c r="Z110" s="27">
        <v>0</v>
      </c>
      <c r="AA110" s="27">
        <f t="shared" si="220"/>
        <v>0</v>
      </c>
      <c r="AB110" s="27" t="s">
        <v>102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 t="str">
        <f t="shared" si="221"/>
        <v>-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 t="s">
        <v>102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 t="str">
        <f t="shared" si="222"/>
        <v>-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 t="s">
        <v>102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 t="str">
        <f t="shared" si="223"/>
        <v>-</v>
      </c>
      <c r="BG110" s="27">
        <v>0</v>
      </c>
      <c r="BH110" s="27">
        <v>0</v>
      </c>
      <c r="BI110" s="27">
        <v>0</v>
      </c>
      <c r="BJ110" s="27">
        <v>0</v>
      </c>
      <c r="BK110" s="27">
        <v>0</v>
      </c>
      <c r="BL110" s="27">
        <v>4</v>
      </c>
      <c r="BM110" s="27">
        <v>0</v>
      </c>
      <c r="BN110" s="27">
        <v>0</v>
      </c>
      <c r="BO110" s="27">
        <v>2.2280000000000002</v>
      </c>
      <c r="BP110" s="27">
        <v>0</v>
      </c>
      <c r="BQ110" s="27">
        <v>0</v>
      </c>
      <c r="BR110" s="27">
        <f t="shared" si="224"/>
        <v>4</v>
      </c>
      <c r="BS110" s="27">
        <v>0</v>
      </c>
      <c r="BT110" s="27">
        <v>0</v>
      </c>
      <c r="BU110" s="27">
        <v>2.2280000000000002</v>
      </c>
      <c r="BV110" s="27">
        <v>0</v>
      </c>
      <c r="BW110" s="27">
        <v>0</v>
      </c>
      <c r="BX110" s="27" t="s">
        <v>102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 t="str">
        <f t="shared" si="225"/>
        <v>-</v>
      </c>
      <c r="CE110" s="27">
        <v>0</v>
      </c>
      <c r="CF110" s="27">
        <v>0</v>
      </c>
      <c r="CG110" s="27">
        <v>0</v>
      </c>
      <c r="CH110" s="27">
        <v>0</v>
      </c>
      <c r="CI110" s="27">
        <v>0</v>
      </c>
      <c r="CJ110" s="27" t="s">
        <v>102</v>
      </c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</row>
    <row r="111" spans="1:128" ht="33.75">
      <c r="A111" s="38" t="s">
        <v>251</v>
      </c>
      <c r="B111" s="35" t="s">
        <v>273</v>
      </c>
      <c r="C111" s="35" t="s">
        <v>274</v>
      </c>
      <c r="D111" s="27" t="s">
        <v>102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 t="s">
        <v>102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 t="s">
        <v>102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 t="str">
        <f t="shared" si="219"/>
        <v>-</v>
      </c>
      <c r="W111" s="27">
        <v>0</v>
      </c>
      <c r="X111" s="27">
        <v>0</v>
      </c>
      <c r="Y111" s="27">
        <v>0</v>
      </c>
      <c r="Z111" s="27">
        <v>0</v>
      </c>
      <c r="AA111" s="27">
        <f t="shared" si="220"/>
        <v>0</v>
      </c>
      <c r="AB111" s="27" t="s">
        <v>102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 t="str">
        <f t="shared" si="221"/>
        <v>-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 t="s">
        <v>102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 t="str">
        <f t="shared" si="222"/>
        <v>-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 t="s">
        <v>102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 t="str">
        <f t="shared" si="223"/>
        <v>-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  <c r="BL111" s="27">
        <v>4</v>
      </c>
      <c r="BM111" s="27">
        <v>0</v>
      </c>
      <c r="BN111" s="27">
        <v>0</v>
      </c>
      <c r="BO111" s="27">
        <v>3.54</v>
      </c>
      <c r="BP111" s="27">
        <v>0</v>
      </c>
      <c r="BQ111" s="27">
        <v>0</v>
      </c>
      <c r="BR111" s="27">
        <f t="shared" si="224"/>
        <v>4</v>
      </c>
      <c r="BS111" s="27">
        <v>0</v>
      </c>
      <c r="BT111" s="27">
        <v>0</v>
      </c>
      <c r="BU111" s="27">
        <v>3.54</v>
      </c>
      <c r="BV111" s="27">
        <v>0</v>
      </c>
      <c r="BW111" s="27">
        <v>0</v>
      </c>
      <c r="BX111" s="27" t="s">
        <v>102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 t="str">
        <f t="shared" si="225"/>
        <v>-</v>
      </c>
      <c r="CE111" s="27">
        <v>0</v>
      </c>
      <c r="CF111" s="27">
        <v>0</v>
      </c>
      <c r="CG111" s="27">
        <v>0</v>
      </c>
      <c r="CH111" s="27">
        <v>0</v>
      </c>
      <c r="CI111" s="27">
        <v>0</v>
      </c>
      <c r="CJ111" s="27" t="s">
        <v>102</v>
      </c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</row>
    <row r="112" spans="1:128" ht="33.75">
      <c r="A112" s="38" t="s">
        <v>251</v>
      </c>
      <c r="B112" s="35" t="s">
        <v>275</v>
      </c>
      <c r="C112" s="35" t="s">
        <v>276</v>
      </c>
      <c r="D112" s="27" t="s">
        <v>102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 t="s">
        <v>102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 t="s">
        <v>102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 t="str">
        <f t="shared" si="219"/>
        <v>-</v>
      </c>
      <c r="W112" s="27">
        <v>0</v>
      </c>
      <c r="X112" s="27">
        <v>0</v>
      </c>
      <c r="Y112" s="27">
        <v>0</v>
      </c>
      <c r="Z112" s="27">
        <v>0</v>
      </c>
      <c r="AA112" s="27">
        <f t="shared" si="220"/>
        <v>0</v>
      </c>
      <c r="AB112" s="27" t="s">
        <v>102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 t="str">
        <f t="shared" si="221"/>
        <v>-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 t="s">
        <v>102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 t="str">
        <f t="shared" si="222"/>
        <v>-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 t="s">
        <v>102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 t="str">
        <f t="shared" si="223"/>
        <v>-</v>
      </c>
      <c r="BG112" s="27">
        <v>0</v>
      </c>
      <c r="BH112" s="27">
        <v>0</v>
      </c>
      <c r="BI112" s="27">
        <v>0</v>
      </c>
      <c r="BJ112" s="27">
        <v>0</v>
      </c>
      <c r="BK112" s="27">
        <v>0</v>
      </c>
      <c r="BL112" s="27">
        <v>4</v>
      </c>
      <c r="BM112" s="27">
        <v>0</v>
      </c>
      <c r="BN112" s="27">
        <v>0</v>
      </c>
      <c r="BO112" s="27">
        <v>0.32</v>
      </c>
      <c r="BP112" s="27">
        <v>0</v>
      </c>
      <c r="BQ112" s="27">
        <v>0</v>
      </c>
      <c r="BR112" s="27">
        <f t="shared" si="224"/>
        <v>4</v>
      </c>
      <c r="BS112" s="27">
        <v>0</v>
      </c>
      <c r="BT112" s="27">
        <v>0</v>
      </c>
      <c r="BU112" s="27">
        <v>0.32</v>
      </c>
      <c r="BV112" s="27">
        <v>0</v>
      </c>
      <c r="BW112" s="27">
        <v>0</v>
      </c>
      <c r="BX112" s="27" t="s">
        <v>102</v>
      </c>
      <c r="BY112" s="27">
        <v>0</v>
      </c>
      <c r="BZ112" s="27">
        <v>0</v>
      </c>
      <c r="CA112" s="27">
        <v>0</v>
      </c>
      <c r="CB112" s="27">
        <v>0</v>
      </c>
      <c r="CC112" s="27">
        <v>0</v>
      </c>
      <c r="CD112" s="27" t="str">
        <f t="shared" si="225"/>
        <v>-</v>
      </c>
      <c r="CE112" s="27">
        <v>0</v>
      </c>
      <c r="CF112" s="27">
        <v>0</v>
      </c>
      <c r="CG112" s="27">
        <v>0</v>
      </c>
      <c r="CH112" s="27">
        <v>0</v>
      </c>
      <c r="CI112" s="27">
        <v>0</v>
      </c>
      <c r="CJ112" s="27" t="s">
        <v>102</v>
      </c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</row>
    <row r="113" spans="1:128" ht="33.75">
      <c r="A113" s="38" t="s">
        <v>251</v>
      </c>
      <c r="B113" s="35" t="s">
        <v>277</v>
      </c>
      <c r="C113" s="35" t="s">
        <v>278</v>
      </c>
      <c r="D113" s="27" t="s">
        <v>102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 t="s">
        <v>102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 t="s">
        <v>102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 t="str">
        <f t="shared" si="219"/>
        <v>-</v>
      </c>
      <c r="W113" s="27">
        <v>0</v>
      </c>
      <c r="X113" s="27">
        <v>0</v>
      </c>
      <c r="Y113" s="27">
        <v>0</v>
      </c>
      <c r="Z113" s="27">
        <v>0</v>
      </c>
      <c r="AA113" s="27">
        <f t="shared" si="220"/>
        <v>0</v>
      </c>
      <c r="AB113" s="27" t="s">
        <v>102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 t="str">
        <f t="shared" si="221"/>
        <v>-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 t="s">
        <v>102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 t="str">
        <f t="shared" si="222"/>
        <v>-</v>
      </c>
      <c r="AU113" s="27">
        <v>0</v>
      </c>
      <c r="AV113" s="27">
        <v>0</v>
      </c>
      <c r="AW113" s="27">
        <v>0</v>
      </c>
      <c r="AX113" s="27">
        <v>0</v>
      </c>
      <c r="AY113" s="27">
        <v>0</v>
      </c>
      <c r="AZ113" s="27" t="s">
        <v>102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 t="str">
        <f t="shared" si="223"/>
        <v>-</v>
      </c>
      <c r="BG113" s="27">
        <v>0</v>
      </c>
      <c r="BH113" s="27">
        <v>0</v>
      </c>
      <c r="BI113" s="27">
        <v>0</v>
      </c>
      <c r="BJ113" s="27">
        <v>0</v>
      </c>
      <c r="BK113" s="27">
        <v>0</v>
      </c>
      <c r="BL113" s="27">
        <v>4</v>
      </c>
      <c r="BM113" s="27">
        <v>0</v>
      </c>
      <c r="BN113" s="27">
        <v>0</v>
      </c>
      <c r="BO113" s="27">
        <v>0.31</v>
      </c>
      <c r="BP113" s="27">
        <v>0</v>
      </c>
      <c r="BQ113" s="27">
        <v>0</v>
      </c>
      <c r="BR113" s="27">
        <f t="shared" si="224"/>
        <v>4</v>
      </c>
      <c r="BS113" s="27">
        <v>0</v>
      </c>
      <c r="BT113" s="27">
        <v>0</v>
      </c>
      <c r="BU113" s="27">
        <v>0.31</v>
      </c>
      <c r="BV113" s="27">
        <v>0</v>
      </c>
      <c r="BW113" s="27">
        <v>0</v>
      </c>
      <c r="BX113" s="27" t="s">
        <v>102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 t="str">
        <f t="shared" si="225"/>
        <v>-</v>
      </c>
      <c r="CE113" s="27">
        <v>0</v>
      </c>
      <c r="CF113" s="27">
        <v>0</v>
      </c>
      <c r="CG113" s="27">
        <v>0</v>
      </c>
      <c r="CH113" s="27">
        <v>0</v>
      </c>
      <c r="CI113" s="27">
        <v>0</v>
      </c>
      <c r="CJ113" s="27" t="s">
        <v>102</v>
      </c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</row>
    <row r="114" spans="1:128" ht="22.5">
      <c r="A114" s="38" t="s">
        <v>251</v>
      </c>
      <c r="B114" s="35" t="s">
        <v>279</v>
      </c>
      <c r="C114" s="35" t="s">
        <v>280</v>
      </c>
      <c r="D114" s="27" t="s">
        <v>102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 t="s">
        <v>102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 t="s">
        <v>102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 t="str">
        <f t="shared" si="219"/>
        <v>-</v>
      </c>
      <c r="W114" s="27">
        <v>0</v>
      </c>
      <c r="X114" s="27">
        <v>0</v>
      </c>
      <c r="Y114" s="27">
        <v>0</v>
      </c>
      <c r="Z114" s="27">
        <v>0</v>
      </c>
      <c r="AA114" s="27">
        <f t="shared" si="220"/>
        <v>0</v>
      </c>
      <c r="AB114" s="27" t="s">
        <v>102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 t="str">
        <f t="shared" si="221"/>
        <v>-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 t="s">
        <v>102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 t="str">
        <f t="shared" si="222"/>
        <v>-</v>
      </c>
      <c r="AU114" s="27">
        <v>0</v>
      </c>
      <c r="AV114" s="27">
        <v>0</v>
      </c>
      <c r="AW114" s="27">
        <v>0</v>
      </c>
      <c r="AX114" s="27">
        <v>0</v>
      </c>
      <c r="AY114" s="27">
        <v>0</v>
      </c>
      <c r="AZ114" s="27" t="s">
        <v>102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 t="str">
        <f t="shared" si="223"/>
        <v>-</v>
      </c>
      <c r="BG114" s="27">
        <v>0</v>
      </c>
      <c r="BH114" s="27">
        <v>0</v>
      </c>
      <c r="BI114" s="27">
        <v>0</v>
      </c>
      <c r="BJ114" s="27">
        <v>0</v>
      </c>
      <c r="BK114" s="27">
        <v>0</v>
      </c>
      <c r="BL114" s="27" t="s">
        <v>102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 t="s">
        <v>102</v>
      </c>
      <c r="BS114" s="27">
        <v>0</v>
      </c>
      <c r="BT114" s="27">
        <v>0</v>
      </c>
      <c r="BU114" s="27">
        <v>0</v>
      </c>
      <c r="BV114" s="27">
        <v>0</v>
      </c>
      <c r="BW114" s="27">
        <v>0</v>
      </c>
      <c r="BX114" s="27" t="s">
        <v>102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 t="str">
        <f t="shared" si="225"/>
        <v>-</v>
      </c>
      <c r="CE114" s="27">
        <v>0</v>
      </c>
      <c r="CF114" s="27">
        <v>0</v>
      </c>
      <c r="CG114" s="27">
        <v>0</v>
      </c>
      <c r="CH114" s="27">
        <v>0</v>
      </c>
      <c r="CI114" s="27">
        <v>0</v>
      </c>
      <c r="CJ114" s="27" t="s">
        <v>102</v>
      </c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</row>
    <row r="115" spans="1:128" ht="45">
      <c r="A115" s="38" t="s">
        <v>251</v>
      </c>
      <c r="B115" s="35" t="s">
        <v>281</v>
      </c>
      <c r="C115" s="35" t="s">
        <v>282</v>
      </c>
      <c r="D115" s="27" t="s">
        <v>102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 t="s">
        <v>102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 t="s">
        <v>102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 t="str">
        <f t="shared" si="219"/>
        <v>-</v>
      </c>
      <c r="W115" s="27">
        <v>0</v>
      </c>
      <c r="X115" s="27">
        <v>0</v>
      </c>
      <c r="Y115" s="27">
        <v>0</v>
      </c>
      <c r="Z115" s="27">
        <v>0</v>
      </c>
      <c r="AA115" s="27">
        <f t="shared" si="220"/>
        <v>0</v>
      </c>
      <c r="AB115" s="27" t="s">
        <v>102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 t="str">
        <f t="shared" si="221"/>
        <v>-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 t="s">
        <v>102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 t="str">
        <f t="shared" si="222"/>
        <v>-</v>
      </c>
      <c r="AU115" s="27">
        <v>0</v>
      </c>
      <c r="AV115" s="27">
        <v>0</v>
      </c>
      <c r="AW115" s="27">
        <v>0</v>
      </c>
      <c r="AX115" s="27">
        <v>0</v>
      </c>
      <c r="AY115" s="27">
        <v>0</v>
      </c>
      <c r="AZ115" s="27" t="s">
        <v>102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 t="str">
        <f t="shared" si="223"/>
        <v>-</v>
      </c>
      <c r="BG115" s="27">
        <v>0</v>
      </c>
      <c r="BH115" s="27">
        <v>0</v>
      </c>
      <c r="BI115" s="27">
        <v>0</v>
      </c>
      <c r="BJ115" s="27">
        <v>0</v>
      </c>
      <c r="BK115" s="27">
        <v>0</v>
      </c>
      <c r="BL115" s="27" t="s">
        <v>102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 t="str">
        <f t="shared" si="224"/>
        <v>-</v>
      </c>
      <c r="BS115" s="27">
        <v>0</v>
      </c>
      <c r="BT115" s="27">
        <v>0</v>
      </c>
      <c r="BU115" s="27">
        <v>0</v>
      </c>
      <c r="BV115" s="27">
        <v>0</v>
      </c>
      <c r="BW115" s="27">
        <v>0</v>
      </c>
      <c r="BX115" s="27">
        <v>4</v>
      </c>
      <c r="BY115" s="27">
        <v>0</v>
      </c>
      <c r="BZ115" s="27">
        <v>0</v>
      </c>
      <c r="CA115" s="27">
        <v>1.6659999999999999</v>
      </c>
      <c r="CB115" s="27">
        <v>0</v>
      </c>
      <c r="CC115" s="27">
        <v>0</v>
      </c>
      <c r="CD115" s="27">
        <f t="shared" si="225"/>
        <v>4</v>
      </c>
      <c r="CE115" s="27">
        <v>0</v>
      </c>
      <c r="CF115" s="27">
        <v>0</v>
      </c>
      <c r="CG115" s="27">
        <v>1.6659999999999999</v>
      </c>
      <c r="CH115" s="27">
        <v>0</v>
      </c>
      <c r="CI115" s="27">
        <v>0</v>
      </c>
      <c r="CJ115" s="27" t="s">
        <v>102</v>
      </c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</row>
    <row r="116" spans="1:128" ht="22.5">
      <c r="A116" s="38" t="s">
        <v>251</v>
      </c>
      <c r="B116" s="35" t="s">
        <v>283</v>
      </c>
      <c r="C116" s="35" t="s">
        <v>284</v>
      </c>
      <c r="D116" s="27" t="s">
        <v>102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 t="s">
        <v>102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 t="s">
        <v>102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 t="str">
        <f t="shared" si="219"/>
        <v>-</v>
      </c>
      <c r="W116" s="27">
        <v>0</v>
      </c>
      <c r="X116" s="27">
        <v>0</v>
      </c>
      <c r="Y116" s="27">
        <v>0</v>
      </c>
      <c r="Z116" s="27">
        <v>0</v>
      </c>
      <c r="AA116" s="27">
        <f t="shared" si="220"/>
        <v>0</v>
      </c>
      <c r="AB116" s="27" t="s">
        <v>102</v>
      </c>
      <c r="AC116" s="27">
        <v>0</v>
      </c>
      <c r="AD116" s="27">
        <v>0</v>
      </c>
      <c r="AE116" s="27">
        <v>0</v>
      </c>
      <c r="AF116" s="27">
        <v>0</v>
      </c>
      <c r="AG116" s="27">
        <v>0</v>
      </c>
      <c r="AH116" s="27" t="str">
        <f t="shared" si="221"/>
        <v>-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 t="s">
        <v>102</v>
      </c>
      <c r="AO116" s="27">
        <v>0</v>
      </c>
      <c r="AP116" s="27">
        <v>0</v>
      </c>
      <c r="AQ116" s="27">
        <v>0</v>
      </c>
      <c r="AR116" s="27">
        <v>0</v>
      </c>
      <c r="AS116" s="27">
        <v>0</v>
      </c>
      <c r="AT116" s="27" t="str">
        <f t="shared" si="222"/>
        <v>-</v>
      </c>
      <c r="AU116" s="27">
        <v>0</v>
      </c>
      <c r="AV116" s="27">
        <v>0</v>
      </c>
      <c r="AW116" s="27">
        <v>0</v>
      </c>
      <c r="AX116" s="27">
        <v>0</v>
      </c>
      <c r="AY116" s="27">
        <v>0</v>
      </c>
      <c r="AZ116" s="27" t="s">
        <v>102</v>
      </c>
      <c r="BA116" s="27">
        <v>0</v>
      </c>
      <c r="BB116" s="27">
        <v>0</v>
      </c>
      <c r="BC116" s="27">
        <v>0</v>
      </c>
      <c r="BD116" s="27">
        <v>0</v>
      </c>
      <c r="BE116" s="27">
        <v>0</v>
      </c>
      <c r="BF116" s="27" t="str">
        <f t="shared" si="223"/>
        <v>-</v>
      </c>
      <c r="BG116" s="27">
        <v>0</v>
      </c>
      <c r="BH116" s="27">
        <v>0</v>
      </c>
      <c r="BI116" s="27">
        <v>0</v>
      </c>
      <c r="BJ116" s="27">
        <v>0</v>
      </c>
      <c r="BK116" s="27">
        <v>0</v>
      </c>
      <c r="BL116" s="27" t="s">
        <v>102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 t="str">
        <f t="shared" si="224"/>
        <v>-</v>
      </c>
      <c r="BS116" s="27">
        <v>0</v>
      </c>
      <c r="BT116" s="27">
        <v>0</v>
      </c>
      <c r="BU116" s="27">
        <v>0</v>
      </c>
      <c r="BV116" s="27">
        <v>0</v>
      </c>
      <c r="BW116" s="27">
        <v>0</v>
      </c>
      <c r="BX116" s="27" t="s">
        <v>102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 t="s">
        <v>102</v>
      </c>
      <c r="CE116" s="27">
        <v>0</v>
      </c>
      <c r="CF116" s="27">
        <v>0</v>
      </c>
      <c r="CG116" s="27">
        <v>0</v>
      </c>
      <c r="CH116" s="27">
        <v>0</v>
      </c>
      <c r="CI116" s="27">
        <v>0</v>
      </c>
      <c r="CJ116" s="27" t="s">
        <v>102</v>
      </c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</row>
    <row r="117" spans="1:128" ht="33.75">
      <c r="A117" s="38" t="s">
        <v>251</v>
      </c>
      <c r="B117" s="35" t="s">
        <v>337</v>
      </c>
      <c r="C117" s="35" t="s">
        <v>338</v>
      </c>
      <c r="D117" s="27" t="s">
        <v>102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 t="s">
        <v>102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30" t="s">
        <v>102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30" t="s">
        <v>102</v>
      </c>
      <c r="W117" s="27">
        <v>0</v>
      </c>
      <c r="X117" s="27">
        <v>0</v>
      </c>
      <c r="Y117" s="27">
        <v>0</v>
      </c>
      <c r="Z117" s="27">
        <v>0</v>
      </c>
      <c r="AA117" s="27"/>
      <c r="AB117" s="30" t="s">
        <v>102</v>
      </c>
      <c r="AC117" s="27">
        <v>0</v>
      </c>
      <c r="AD117" s="27">
        <v>0</v>
      </c>
      <c r="AE117" s="27">
        <v>0</v>
      </c>
      <c r="AF117" s="27">
        <v>0</v>
      </c>
      <c r="AG117" s="27">
        <v>0</v>
      </c>
      <c r="AH117" s="30" t="s">
        <v>102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30" t="s">
        <v>102</v>
      </c>
      <c r="AO117" s="27">
        <v>0</v>
      </c>
      <c r="AP117" s="27">
        <v>0</v>
      </c>
      <c r="AQ117" s="27">
        <v>0</v>
      </c>
      <c r="AR117" s="27">
        <v>0</v>
      </c>
      <c r="AS117" s="27">
        <v>0</v>
      </c>
      <c r="AT117" s="27">
        <v>4</v>
      </c>
      <c r="AU117" s="27">
        <v>0</v>
      </c>
      <c r="AV117" s="27">
        <v>0</v>
      </c>
      <c r="AW117" s="27">
        <v>0.83</v>
      </c>
      <c r="AX117" s="27">
        <v>0</v>
      </c>
      <c r="AY117" s="27">
        <v>0</v>
      </c>
      <c r="AZ117" s="30" t="s">
        <v>102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30" t="s">
        <v>102</v>
      </c>
      <c r="BG117" s="27">
        <v>0</v>
      </c>
      <c r="BH117" s="27">
        <v>0</v>
      </c>
      <c r="BI117" s="27">
        <v>0</v>
      </c>
      <c r="BJ117" s="27">
        <v>0</v>
      </c>
      <c r="BK117" s="27">
        <v>0</v>
      </c>
      <c r="BL117" s="30" t="s">
        <v>102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30" t="s">
        <v>102</v>
      </c>
      <c r="BS117" s="27">
        <v>0</v>
      </c>
      <c r="BT117" s="27">
        <v>0</v>
      </c>
      <c r="BU117" s="27">
        <v>0</v>
      </c>
      <c r="BV117" s="27">
        <v>0</v>
      </c>
      <c r="BW117" s="27">
        <v>0</v>
      </c>
      <c r="BX117" s="30" t="s">
        <v>102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30" t="s">
        <v>102</v>
      </c>
      <c r="CE117" s="27">
        <v>0</v>
      </c>
      <c r="CF117" s="27">
        <v>0</v>
      </c>
      <c r="CG117" s="27">
        <v>0</v>
      </c>
      <c r="CH117" s="27">
        <v>0</v>
      </c>
      <c r="CI117" s="27">
        <v>0</v>
      </c>
      <c r="CJ117" s="27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</row>
    <row r="118" spans="1:128" ht="33.75">
      <c r="A118" s="41" t="s">
        <v>251</v>
      </c>
      <c r="B118" s="35" t="s">
        <v>325</v>
      </c>
      <c r="C118" s="35" t="s">
        <v>326</v>
      </c>
      <c r="D118" s="27" t="s">
        <v>102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 t="s">
        <v>102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 t="s">
        <v>102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 t="s">
        <v>102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4</v>
      </c>
      <c r="AC118" s="27">
        <v>0</v>
      </c>
      <c r="AD118" s="27">
        <v>0</v>
      </c>
      <c r="AE118" s="27">
        <v>0.09</v>
      </c>
      <c r="AF118" s="27">
        <v>0</v>
      </c>
      <c r="AG118" s="27">
        <v>0</v>
      </c>
      <c r="AH118" s="27">
        <v>4</v>
      </c>
      <c r="AI118" s="27">
        <v>0</v>
      </c>
      <c r="AJ118" s="27">
        <v>0</v>
      </c>
      <c r="AK118" s="27">
        <v>0.09</v>
      </c>
      <c r="AL118" s="27">
        <v>0</v>
      </c>
      <c r="AM118" s="27">
        <v>0</v>
      </c>
      <c r="AN118" s="27" t="s">
        <v>102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 t="str">
        <f t="shared" ref="AT118" si="226">AN118</f>
        <v>-</v>
      </c>
      <c r="AU118" s="27">
        <v>0</v>
      </c>
      <c r="AV118" s="27">
        <v>0</v>
      </c>
      <c r="AW118" s="27">
        <v>0</v>
      </c>
      <c r="AX118" s="27">
        <v>0</v>
      </c>
      <c r="AY118" s="27">
        <v>0</v>
      </c>
      <c r="AZ118" s="27" t="s">
        <v>102</v>
      </c>
      <c r="BA118" s="27">
        <v>0</v>
      </c>
      <c r="BB118" s="27">
        <v>0</v>
      </c>
      <c r="BC118" s="27">
        <v>0</v>
      </c>
      <c r="BD118" s="27">
        <v>0</v>
      </c>
      <c r="BE118" s="27">
        <v>0</v>
      </c>
      <c r="BF118" s="27" t="str">
        <f t="shared" ref="BF118" si="227">AZ118</f>
        <v>-</v>
      </c>
      <c r="BG118" s="27">
        <v>0</v>
      </c>
      <c r="BH118" s="27">
        <v>0</v>
      </c>
      <c r="BI118" s="27">
        <v>0</v>
      </c>
      <c r="BJ118" s="27">
        <v>0</v>
      </c>
      <c r="BK118" s="27">
        <v>0</v>
      </c>
      <c r="BL118" s="27" t="s">
        <v>102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 t="str">
        <f t="shared" ref="BR118" si="228">BL118</f>
        <v>-</v>
      </c>
      <c r="BS118" s="27">
        <v>0</v>
      </c>
      <c r="BT118" s="27">
        <v>0</v>
      </c>
      <c r="BU118" s="27">
        <v>0</v>
      </c>
      <c r="BV118" s="27">
        <v>0</v>
      </c>
      <c r="BW118" s="27">
        <v>0</v>
      </c>
      <c r="BX118" s="27" t="s">
        <v>102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 t="str">
        <f t="shared" ref="CD118" si="229">BX118</f>
        <v>-</v>
      </c>
      <c r="CE118" s="27">
        <v>0</v>
      </c>
      <c r="CF118" s="27">
        <v>0</v>
      </c>
      <c r="CG118" s="27">
        <v>0</v>
      </c>
      <c r="CH118" s="27">
        <v>0</v>
      </c>
      <c r="CI118" s="27">
        <v>0</v>
      </c>
      <c r="CJ118" s="27" t="s">
        <v>102</v>
      </c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</row>
    <row r="119" spans="1:128" ht="33.75">
      <c r="A119" s="41" t="s">
        <v>251</v>
      </c>
      <c r="B119" s="35" t="s">
        <v>327</v>
      </c>
      <c r="C119" s="35" t="s">
        <v>328</v>
      </c>
      <c r="D119" s="27" t="s">
        <v>102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 t="s">
        <v>102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 t="s">
        <v>102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 t="s">
        <v>102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4</v>
      </c>
      <c r="AC119" s="27">
        <v>0</v>
      </c>
      <c r="AD119" s="27">
        <v>0</v>
      </c>
      <c r="AE119" s="27">
        <v>7.4999999999999997E-2</v>
      </c>
      <c r="AF119" s="27">
        <v>0</v>
      </c>
      <c r="AG119" s="27">
        <v>0</v>
      </c>
      <c r="AH119" s="27">
        <v>4</v>
      </c>
      <c r="AI119" s="27">
        <v>0</v>
      </c>
      <c r="AJ119" s="27">
        <v>0</v>
      </c>
      <c r="AK119" s="27">
        <v>7.4999999999999997E-2</v>
      </c>
      <c r="AL119" s="27">
        <v>0</v>
      </c>
      <c r="AM119" s="27">
        <v>0</v>
      </c>
      <c r="AN119" s="27" t="s">
        <v>102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 t="str">
        <f t="shared" ref="AT119" si="230">AN119</f>
        <v>-</v>
      </c>
      <c r="AU119" s="27">
        <v>0</v>
      </c>
      <c r="AV119" s="27">
        <v>0</v>
      </c>
      <c r="AW119" s="27">
        <v>0</v>
      </c>
      <c r="AX119" s="27">
        <v>0</v>
      </c>
      <c r="AY119" s="27">
        <v>0</v>
      </c>
      <c r="AZ119" s="27" t="s">
        <v>102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 t="str">
        <f t="shared" ref="BF119" si="231">AZ119</f>
        <v>-</v>
      </c>
      <c r="BG119" s="27">
        <v>0</v>
      </c>
      <c r="BH119" s="27">
        <v>0</v>
      </c>
      <c r="BI119" s="27">
        <v>0</v>
      </c>
      <c r="BJ119" s="27">
        <v>0</v>
      </c>
      <c r="BK119" s="27">
        <v>0</v>
      </c>
      <c r="BL119" s="27" t="s">
        <v>102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 t="str">
        <f t="shared" ref="BR119" si="232">BL119</f>
        <v>-</v>
      </c>
      <c r="BS119" s="27">
        <v>0</v>
      </c>
      <c r="BT119" s="27">
        <v>0</v>
      </c>
      <c r="BU119" s="27">
        <v>0</v>
      </c>
      <c r="BV119" s="27">
        <v>0</v>
      </c>
      <c r="BW119" s="27">
        <v>0</v>
      </c>
      <c r="BX119" s="27" t="s">
        <v>102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 t="str">
        <f t="shared" ref="CD119" si="233">BX119</f>
        <v>-</v>
      </c>
      <c r="CE119" s="27">
        <v>0</v>
      </c>
      <c r="CF119" s="27">
        <v>0</v>
      </c>
      <c r="CG119" s="27">
        <v>0</v>
      </c>
      <c r="CH119" s="27">
        <v>0</v>
      </c>
      <c r="CI119" s="27">
        <v>0</v>
      </c>
      <c r="CJ119" s="27" t="s">
        <v>102</v>
      </c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</row>
    <row r="120" spans="1:128" ht="21">
      <c r="A120" s="33" t="s">
        <v>329</v>
      </c>
      <c r="B120" s="28" t="s">
        <v>330</v>
      </c>
      <c r="C120" s="44" t="s">
        <v>101</v>
      </c>
      <c r="D120" s="27" t="s">
        <v>102</v>
      </c>
      <c r="E120" s="45">
        <f t="shared" ref="E120:P128" si="234">E121</f>
        <v>0</v>
      </c>
      <c r="F120" s="45">
        <f t="shared" si="234"/>
        <v>0</v>
      </c>
      <c r="G120" s="45">
        <f t="shared" si="234"/>
        <v>0</v>
      </c>
      <c r="H120" s="45">
        <f t="shared" si="234"/>
        <v>0</v>
      </c>
      <c r="I120" s="45">
        <f t="shared" si="234"/>
        <v>0</v>
      </c>
      <c r="J120" s="45" t="s">
        <v>102</v>
      </c>
      <c r="K120" s="45">
        <f t="shared" si="234"/>
        <v>0</v>
      </c>
      <c r="L120" s="45">
        <f t="shared" si="234"/>
        <v>0</v>
      </c>
      <c r="M120" s="45">
        <f t="shared" si="234"/>
        <v>0</v>
      </c>
      <c r="N120" s="45">
        <f t="shared" si="234"/>
        <v>0</v>
      </c>
      <c r="O120" s="45">
        <f t="shared" si="234"/>
        <v>0</v>
      </c>
      <c r="P120" s="45" t="s">
        <v>102</v>
      </c>
      <c r="Q120" s="45">
        <f t="shared" ref="Q120:U120" si="235">Q121</f>
        <v>0</v>
      </c>
      <c r="R120" s="45">
        <f t="shared" si="235"/>
        <v>0</v>
      </c>
      <c r="S120" s="45">
        <f t="shared" si="235"/>
        <v>0</v>
      </c>
      <c r="T120" s="45">
        <f t="shared" si="235"/>
        <v>0</v>
      </c>
      <c r="U120" s="45">
        <f t="shared" si="235"/>
        <v>0</v>
      </c>
      <c r="V120" s="45" t="s">
        <v>102</v>
      </c>
      <c r="W120" s="45">
        <f t="shared" ref="W120:AA120" si="236">W121</f>
        <v>0</v>
      </c>
      <c r="X120" s="45">
        <f t="shared" si="236"/>
        <v>0</v>
      </c>
      <c r="Y120" s="45">
        <f t="shared" si="236"/>
        <v>0</v>
      </c>
      <c r="Z120" s="45">
        <f t="shared" si="236"/>
        <v>0</v>
      </c>
      <c r="AA120" s="45">
        <f t="shared" si="236"/>
        <v>0</v>
      </c>
      <c r="AB120" s="45" t="s">
        <v>102</v>
      </c>
      <c r="AC120" s="45">
        <f t="shared" ref="AC120:AG120" si="237">AC121</f>
        <v>0</v>
      </c>
      <c r="AD120" s="45">
        <f t="shared" si="237"/>
        <v>0</v>
      </c>
      <c r="AE120" s="45">
        <f t="shared" si="237"/>
        <v>0</v>
      </c>
      <c r="AF120" s="45">
        <f t="shared" si="237"/>
        <v>0</v>
      </c>
      <c r="AG120" s="45">
        <f t="shared" si="237"/>
        <v>1663</v>
      </c>
      <c r="AH120" s="45" t="s">
        <v>102</v>
      </c>
      <c r="AI120" s="45">
        <f t="shared" ref="AI120:AM120" si="238">AI121</f>
        <v>0</v>
      </c>
      <c r="AJ120" s="45">
        <f t="shared" si="238"/>
        <v>0</v>
      </c>
      <c r="AK120" s="45">
        <f t="shared" si="238"/>
        <v>0</v>
      </c>
      <c r="AL120" s="45">
        <f t="shared" si="238"/>
        <v>0</v>
      </c>
      <c r="AM120" s="45">
        <f t="shared" si="238"/>
        <v>1420</v>
      </c>
      <c r="AN120" s="45" t="s">
        <v>102</v>
      </c>
      <c r="AO120" s="45">
        <f t="shared" ref="AO120:AS120" si="239">AO121</f>
        <v>0</v>
      </c>
      <c r="AP120" s="45">
        <f t="shared" si="239"/>
        <v>0</v>
      </c>
      <c r="AQ120" s="45">
        <f t="shared" si="239"/>
        <v>0</v>
      </c>
      <c r="AR120" s="45">
        <f t="shared" si="239"/>
        <v>0</v>
      </c>
      <c r="AS120" s="45">
        <f t="shared" si="239"/>
        <v>1230</v>
      </c>
      <c r="AT120" s="45" t="s">
        <v>102</v>
      </c>
      <c r="AU120" s="45">
        <f t="shared" ref="AU120:AY120" si="240">AU121</f>
        <v>0</v>
      </c>
      <c r="AV120" s="45">
        <f t="shared" si="240"/>
        <v>0</v>
      </c>
      <c r="AW120" s="45">
        <f t="shared" si="240"/>
        <v>0</v>
      </c>
      <c r="AX120" s="45">
        <f t="shared" si="240"/>
        <v>0</v>
      </c>
      <c r="AY120" s="45">
        <f t="shared" si="240"/>
        <v>1747</v>
      </c>
      <c r="AZ120" s="45" t="s">
        <v>102</v>
      </c>
      <c r="BA120" s="45">
        <f t="shared" ref="BA120:BE120" si="241">BA121</f>
        <v>0</v>
      </c>
      <c r="BB120" s="45">
        <f t="shared" si="241"/>
        <v>0</v>
      </c>
      <c r="BC120" s="45">
        <f t="shared" si="241"/>
        <v>0</v>
      </c>
      <c r="BD120" s="45">
        <f t="shared" si="241"/>
        <v>0</v>
      </c>
      <c r="BE120" s="45">
        <f t="shared" si="241"/>
        <v>1317</v>
      </c>
      <c r="BF120" s="45" t="s">
        <v>102</v>
      </c>
      <c r="BG120" s="45">
        <f t="shared" ref="BG120:BK120" si="242">BG121</f>
        <v>0</v>
      </c>
      <c r="BH120" s="45">
        <f t="shared" si="242"/>
        <v>0</v>
      </c>
      <c r="BI120" s="45">
        <f t="shared" si="242"/>
        <v>0</v>
      </c>
      <c r="BJ120" s="45">
        <f t="shared" si="242"/>
        <v>0</v>
      </c>
      <c r="BK120" s="45">
        <f t="shared" si="242"/>
        <v>1752</v>
      </c>
      <c r="BL120" s="45" t="s">
        <v>102</v>
      </c>
      <c r="BM120" s="45">
        <f t="shared" ref="BM120:BQ120" si="243">BM121</f>
        <v>0</v>
      </c>
      <c r="BN120" s="45">
        <f t="shared" si="243"/>
        <v>0</v>
      </c>
      <c r="BO120" s="45">
        <f t="shared" si="243"/>
        <v>0</v>
      </c>
      <c r="BP120" s="45">
        <f t="shared" si="243"/>
        <v>0</v>
      </c>
      <c r="BQ120" s="45">
        <f t="shared" si="243"/>
        <v>1098</v>
      </c>
      <c r="BR120" s="45" t="s">
        <v>102</v>
      </c>
      <c r="BS120" s="45">
        <f t="shared" ref="BS120:BW120" si="244">BS121</f>
        <v>0</v>
      </c>
      <c r="BT120" s="45">
        <f t="shared" si="244"/>
        <v>0</v>
      </c>
      <c r="BU120" s="45">
        <f t="shared" si="244"/>
        <v>0</v>
      </c>
      <c r="BV120" s="45">
        <f t="shared" si="244"/>
        <v>0</v>
      </c>
      <c r="BW120" s="45">
        <f t="shared" si="244"/>
        <v>1098</v>
      </c>
      <c r="BX120" s="45" t="s">
        <v>102</v>
      </c>
      <c r="BY120" s="45">
        <f t="shared" ref="BY120:CC120" si="245">BY121</f>
        <v>0</v>
      </c>
      <c r="BZ120" s="45">
        <f t="shared" si="245"/>
        <v>0</v>
      </c>
      <c r="CA120" s="45">
        <f t="shared" si="245"/>
        <v>0</v>
      </c>
      <c r="CB120" s="45">
        <f t="shared" si="245"/>
        <v>0</v>
      </c>
      <c r="CC120" s="45">
        <f t="shared" si="245"/>
        <v>900</v>
      </c>
      <c r="CD120" s="45" t="s">
        <v>102</v>
      </c>
      <c r="CE120" s="45">
        <f t="shared" ref="CE120:CI120" si="246">CE121</f>
        <v>0</v>
      </c>
      <c r="CF120" s="45">
        <f t="shared" si="246"/>
        <v>0</v>
      </c>
      <c r="CG120" s="45">
        <f t="shared" si="246"/>
        <v>0</v>
      </c>
      <c r="CH120" s="45">
        <f t="shared" si="246"/>
        <v>0</v>
      </c>
      <c r="CI120" s="45">
        <f t="shared" si="246"/>
        <v>900</v>
      </c>
      <c r="CJ120" s="27" t="s">
        <v>102</v>
      </c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</row>
    <row r="121" spans="1:128">
      <c r="A121" s="41" t="s">
        <v>329</v>
      </c>
      <c r="B121" s="35" t="s">
        <v>331</v>
      </c>
      <c r="C121" s="35" t="s">
        <v>332</v>
      </c>
      <c r="D121" s="27" t="s">
        <v>102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45" t="s">
        <v>102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 t="s">
        <v>102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 t="s">
        <v>102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4</v>
      </c>
      <c r="AC121" s="27">
        <v>0</v>
      </c>
      <c r="AD121" s="27">
        <v>0</v>
      </c>
      <c r="AE121" s="27">
        <v>0</v>
      </c>
      <c r="AF121" s="27">
        <v>0</v>
      </c>
      <c r="AG121" s="27">
        <v>1663</v>
      </c>
      <c r="AH121" s="27">
        <v>4</v>
      </c>
      <c r="AI121" s="27">
        <v>0</v>
      </c>
      <c r="AJ121" s="27">
        <v>0</v>
      </c>
      <c r="AK121" s="27">
        <v>0</v>
      </c>
      <c r="AL121" s="27">
        <v>0</v>
      </c>
      <c r="AM121" s="27">
        <v>1420</v>
      </c>
      <c r="AN121" s="27">
        <v>4</v>
      </c>
      <c r="AO121" s="27">
        <v>0</v>
      </c>
      <c r="AP121" s="27">
        <v>0</v>
      </c>
      <c r="AQ121" s="27">
        <v>0</v>
      </c>
      <c r="AR121" s="27">
        <v>0</v>
      </c>
      <c r="AS121" s="27">
        <v>1230</v>
      </c>
      <c r="AT121" s="27">
        <v>4</v>
      </c>
      <c r="AU121" s="27">
        <v>0</v>
      </c>
      <c r="AV121" s="27">
        <v>0</v>
      </c>
      <c r="AW121" s="27">
        <v>0</v>
      </c>
      <c r="AX121" s="27">
        <v>0</v>
      </c>
      <c r="AY121" s="27">
        <v>1747</v>
      </c>
      <c r="AZ121" s="27" t="s">
        <v>102</v>
      </c>
      <c r="BA121" s="27">
        <v>0</v>
      </c>
      <c r="BB121" s="27">
        <v>0</v>
      </c>
      <c r="BC121" s="27">
        <v>0</v>
      </c>
      <c r="BD121" s="27">
        <v>0</v>
      </c>
      <c r="BE121" s="27">
        <v>1317</v>
      </c>
      <c r="BF121" s="27">
        <v>4</v>
      </c>
      <c r="BG121" s="27">
        <v>0</v>
      </c>
      <c r="BH121" s="27">
        <v>0</v>
      </c>
      <c r="BI121" s="27">
        <v>0</v>
      </c>
      <c r="BJ121" s="27">
        <v>0</v>
      </c>
      <c r="BK121" s="27">
        <v>1752</v>
      </c>
      <c r="BL121" s="27" t="s">
        <v>102</v>
      </c>
      <c r="BM121" s="27">
        <v>0</v>
      </c>
      <c r="BN121" s="27">
        <v>0</v>
      </c>
      <c r="BO121" s="27">
        <v>0</v>
      </c>
      <c r="BP121" s="27">
        <v>0</v>
      </c>
      <c r="BQ121" s="27">
        <v>1098</v>
      </c>
      <c r="BR121" s="27">
        <v>4</v>
      </c>
      <c r="BS121" s="27">
        <v>0</v>
      </c>
      <c r="BT121" s="27">
        <v>0</v>
      </c>
      <c r="BU121" s="27">
        <v>0</v>
      </c>
      <c r="BV121" s="27">
        <v>0</v>
      </c>
      <c r="BW121" s="27">
        <v>1098</v>
      </c>
      <c r="BX121" s="27">
        <v>4</v>
      </c>
      <c r="BY121" s="27">
        <v>0</v>
      </c>
      <c r="BZ121" s="27">
        <v>0</v>
      </c>
      <c r="CA121" s="27">
        <v>0</v>
      </c>
      <c r="CB121" s="27">
        <v>0</v>
      </c>
      <c r="CC121" s="27">
        <v>900</v>
      </c>
      <c r="CD121" s="27">
        <v>4</v>
      </c>
      <c r="CE121" s="27">
        <v>0</v>
      </c>
      <c r="CF121" s="27">
        <v>0</v>
      </c>
      <c r="CG121" s="27">
        <v>0</v>
      </c>
      <c r="CH121" s="27">
        <v>0</v>
      </c>
      <c r="CI121" s="27">
        <v>900</v>
      </c>
      <c r="CJ121" s="27" t="s">
        <v>102</v>
      </c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</row>
    <row r="122" spans="1:128" ht="21">
      <c r="A122" s="29" t="s">
        <v>285</v>
      </c>
      <c r="B122" s="29" t="s">
        <v>110</v>
      </c>
      <c r="C122" s="29" t="s">
        <v>101</v>
      </c>
      <c r="D122" s="30" t="s">
        <v>102</v>
      </c>
      <c r="E122" s="30">
        <f t="shared" ref="E122:O122" si="247">SUM(E123:E127)</f>
        <v>0</v>
      </c>
      <c r="F122" s="30">
        <f t="shared" si="247"/>
        <v>0</v>
      </c>
      <c r="G122" s="30">
        <f t="shared" si="247"/>
        <v>0</v>
      </c>
      <c r="H122" s="30">
        <f t="shared" si="247"/>
        <v>0</v>
      </c>
      <c r="I122" s="30">
        <f t="shared" si="247"/>
        <v>0</v>
      </c>
      <c r="J122" s="45" t="s">
        <v>102</v>
      </c>
      <c r="K122" s="30">
        <f t="shared" si="247"/>
        <v>0</v>
      </c>
      <c r="L122" s="30">
        <f t="shared" si="247"/>
        <v>0</v>
      </c>
      <c r="M122" s="30">
        <f t="shared" si="247"/>
        <v>0</v>
      </c>
      <c r="N122" s="30">
        <f t="shared" si="247"/>
        <v>0</v>
      </c>
      <c r="O122" s="30">
        <f t="shared" si="247"/>
        <v>0</v>
      </c>
      <c r="P122" s="45" t="s">
        <v>102</v>
      </c>
      <c r="Q122" s="30">
        <f t="shared" ref="Q122:U122" si="248">SUM(Q123:Q127)</f>
        <v>0.4</v>
      </c>
      <c r="R122" s="30">
        <f t="shared" si="248"/>
        <v>0</v>
      </c>
      <c r="S122" s="30">
        <f t="shared" si="248"/>
        <v>2.44</v>
      </c>
      <c r="T122" s="30">
        <f t="shared" si="248"/>
        <v>0</v>
      </c>
      <c r="U122" s="30">
        <f t="shared" si="248"/>
        <v>0</v>
      </c>
      <c r="V122" s="45" t="s">
        <v>102</v>
      </c>
      <c r="W122" s="30">
        <f t="shared" ref="W122:AA122" si="249">SUM(W123:W127)</f>
        <v>0.4</v>
      </c>
      <c r="X122" s="30">
        <f t="shared" si="249"/>
        <v>0</v>
      </c>
      <c r="Y122" s="30">
        <f t="shared" si="249"/>
        <v>2.44</v>
      </c>
      <c r="Z122" s="30">
        <f t="shared" si="249"/>
        <v>0</v>
      </c>
      <c r="AA122" s="30">
        <f t="shared" si="249"/>
        <v>0</v>
      </c>
      <c r="AB122" s="45" t="s">
        <v>102</v>
      </c>
      <c r="AC122" s="30">
        <f t="shared" ref="AC122:AG122" si="250">SUM(AC123:AC127)</f>
        <v>0.25</v>
      </c>
      <c r="AD122" s="30">
        <f t="shared" si="250"/>
        <v>0</v>
      </c>
      <c r="AE122" s="30">
        <f t="shared" si="250"/>
        <v>1.052</v>
      </c>
      <c r="AF122" s="30">
        <f t="shared" si="250"/>
        <v>0</v>
      </c>
      <c r="AG122" s="30">
        <f t="shared" si="250"/>
        <v>0</v>
      </c>
      <c r="AH122" s="45" t="s">
        <v>102</v>
      </c>
      <c r="AI122" s="30">
        <f t="shared" ref="AI122:AM122" si="251">SUM(AI123:AI127)</f>
        <v>0.25</v>
      </c>
      <c r="AJ122" s="30">
        <f t="shared" si="251"/>
        <v>0</v>
      </c>
      <c r="AK122" s="30">
        <f t="shared" si="251"/>
        <v>1.052</v>
      </c>
      <c r="AL122" s="30">
        <f t="shared" si="251"/>
        <v>0</v>
      </c>
      <c r="AM122" s="30">
        <f t="shared" si="251"/>
        <v>0</v>
      </c>
      <c r="AN122" s="45" t="s">
        <v>102</v>
      </c>
      <c r="AO122" s="30">
        <f t="shared" ref="AO122:AS122" si="252">SUM(AO123:AO127)</f>
        <v>0</v>
      </c>
      <c r="AP122" s="30">
        <f t="shared" si="252"/>
        <v>0</v>
      </c>
      <c r="AQ122" s="30">
        <f t="shared" si="252"/>
        <v>0</v>
      </c>
      <c r="AR122" s="30">
        <f t="shared" si="252"/>
        <v>0</v>
      </c>
      <c r="AS122" s="30">
        <f t="shared" si="252"/>
        <v>0</v>
      </c>
      <c r="AT122" s="45" t="s">
        <v>102</v>
      </c>
      <c r="AU122" s="30">
        <f t="shared" ref="AU122:AY122" si="253">SUM(AU123:AU127)</f>
        <v>0.25</v>
      </c>
      <c r="AV122" s="30">
        <f t="shared" si="253"/>
        <v>0</v>
      </c>
      <c r="AW122" s="30">
        <f t="shared" si="253"/>
        <v>0.65</v>
      </c>
      <c r="AX122" s="30">
        <f t="shared" si="253"/>
        <v>0</v>
      </c>
      <c r="AY122" s="30">
        <f t="shared" si="253"/>
        <v>0</v>
      </c>
      <c r="AZ122" s="45" t="s">
        <v>102</v>
      </c>
      <c r="BA122" s="30">
        <f t="shared" ref="BA122:BE122" si="254">SUM(BA123:BA127)</f>
        <v>0</v>
      </c>
      <c r="BB122" s="30">
        <f t="shared" si="254"/>
        <v>0</v>
      </c>
      <c r="BC122" s="30">
        <f t="shared" si="254"/>
        <v>0</v>
      </c>
      <c r="BD122" s="30">
        <f t="shared" si="254"/>
        <v>0</v>
      </c>
      <c r="BE122" s="30">
        <f t="shared" si="254"/>
        <v>0</v>
      </c>
      <c r="BF122" s="45" t="s">
        <v>102</v>
      </c>
      <c r="BG122" s="30">
        <f t="shared" ref="BG122:BK122" si="255">SUM(BG123:BG127)</f>
        <v>0</v>
      </c>
      <c r="BH122" s="30">
        <f t="shared" si="255"/>
        <v>0</v>
      </c>
      <c r="BI122" s="30">
        <f t="shared" si="255"/>
        <v>0</v>
      </c>
      <c r="BJ122" s="30">
        <f t="shared" si="255"/>
        <v>0</v>
      </c>
      <c r="BK122" s="30">
        <f t="shared" si="255"/>
        <v>0</v>
      </c>
      <c r="BL122" s="45" t="s">
        <v>102</v>
      </c>
      <c r="BM122" s="30">
        <f t="shared" ref="BM122:BQ122" si="256">SUM(BM123:BM127)</f>
        <v>0</v>
      </c>
      <c r="BN122" s="30">
        <f t="shared" si="256"/>
        <v>0</v>
      </c>
      <c r="BO122" s="30">
        <f t="shared" si="256"/>
        <v>0</v>
      </c>
      <c r="BP122" s="30">
        <f t="shared" si="256"/>
        <v>0</v>
      </c>
      <c r="BQ122" s="30">
        <f t="shared" si="256"/>
        <v>0</v>
      </c>
      <c r="BR122" s="45" t="s">
        <v>102</v>
      </c>
      <c r="BS122" s="30">
        <f t="shared" ref="BS122:BW122" si="257">SUM(BS123:BS127)</f>
        <v>0</v>
      </c>
      <c r="BT122" s="30">
        <f t="shared" si="257"/>
        <v>0</v>
      </c>
      <c r="BU122" s="30">
        <f t="shared" si="257"/>
        <v>0</v>
      </c>
      <c r="BV122" s="30">
        <f t="shared" si="257"/>
        <v>0</v>
      </c>
      <c r="BW122" s="30">
        <f t="shared" si="257"/>
        <v>0</v>
      </c>
      <c r="BX122" s="45" t="s">
        <v>102</v>
      </c>
      <c r="BY122" s="30">
        <f t="shared" ref="BY122:CC122" si="258">SUM(BY123:BY127)</f>
        <v>0</v>
      </c>
      <c r="BZ122" s="30">
        <f t="shared" si="258"/>
        <v>0</v>
      </c>
      <c r="CA122" s="30">
        <f t="shared" si="258"/>
        <v>0</v>
      </c>
      <c r="CB122" s="30">
        <f t="shared" si="258"/>
        <v>0</v>
      </c>
      <c r="CC122" s="30">
        <f t="shared" si="258"/>
        <v>0</v>
      </c>
      <c r="CD122" s="45" t="s">
        <v>102</v>
      </c>
      <c r="CE122" s="30">
        <f t="shared" ref="CE122:CI122" si="259">SUM(CE123:CE127)</f>
        <v>0</v>
      </c>
      <c r="CF122" s="30">
        <f t="shared" si="259"/>
        <v>0</v>
      </c>
      <c r="CG122" s="30">
        <f t="shared" si="259"/>
        <v>0</v>
      </c>
      <c r="CH122" s="30">
        <f t="shared" si="259"/>
        <v>0</v>
      </c>
      <c r="CI122" s="30">
        <f t="shared" si="259"/>
        <v>0</v>
      </c>
      <c r="CJ122" s="27" t="s">
        <v>102</v>
      </c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</row>
    <row r="123" spans="1:128" ht="33.75">
      <c r="A123" s="38" t="s">
        <v>285</v>
      </c>
      <c r="B123" s="35" t="s">
        <v>286</v>
      </c>
      <c r="C123" s="35" t="s">
        <v>287</v>
      </c>
      <c r="D123" s="27" t="s">
        <v>102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45" t="str">
        <f>J126</f>
        <v>-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4</v>
      </c>
      <c r="Q123" s="27">
        <v>0.4</v>
      </c>
      <c r="R123" s="27">
        <v>0</v>
      </c>
      <c r="S123" s="27">
        <v>2.44</v>
      </c>
      <c r="T123" s="27">
        <v>0</v>
      </c>
      <c r="U123" s="27">
        <v>0</v>
      </c>
      <c r="V123" s="27">
        <f t="shared" ref="V123:V126" si="260">P123</f>
        <v>4</v>
      </c>
      <c r="W123" s="27">
        <v>0.4</v>
      </c>
      <c r="X123" s="27">
        <v>0</v>
      </c>
      <c r="Y123" s="27">
        <v>2.44</v>
      </c>
      <c r="Z123" s="27">
        <v>0</v>
      </c>
      <c r="AA123" s="27">
        <f t="shared" ref="AA123:AA126" si="261">T123</f>
        <v>0</v>
      </c>
      <c r="AB123" s="27" t="s">
        <v>102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27" t="str">
        <f t="shared" ref="AH123:AH126" si="262">AB123</f>
        <v>-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 t="s">
        <v>102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 t="str">
        <f t="shared" ref="AT123:AT127" si="263">AN123</f>
        <v>-</v>
      </c>
      <c r="AU123" s="27">
        <v>0</v>
      </c>
      <c r="AV123" s="27">
        <v>0</v>
      </c>
      <c r="AW123" s="27">
        <v>0</v>
      </c>
      <c r="AX123" s="27">
        <v>0</v>
      </c>
      <c r="AY123" s="27">
        <v>0</v>
      </c>
      <c r="AZ123" s="27" t="s">
        <v>102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 t="str">
        <f t="shared" ref="BF123:BF127" si="264">AZ123</f>
        <v>-</v>
      </c>
      <c r="BG123" s="27">
        <v>0</v>
      </c>
      <c r="BH123" s="27">
        <v>0</v>
      </c>
      <c r="BI123" s="27">
        <v>0</v>
      </c>
      <c r="BJ123" s="27">
        <v>0</v>
      </c>
      <c r="BK123" s="27">
        <v>0</v>
      </c>
      <c r="BL123" s="27" t="s">
        <v>102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 t="str">
        <f t="shared" ref="BR123:BR127" si="265">BL123</f>
        <v>-</v>
      </c>
      <c r="BS123" s="27">
        <v>0</v>
      </c>
      <c r="BT123" s="27">
        <v>0</v>
      </c>
      <c r="BU123" s="27">
        <v>0</v>
      </c>
      <c r="BV123" s="27">
        <v>0</v>
      </c>
      <c r="BW123" s="27">
        <v>0</v>
      </c>
      <c r="BX123" s="27" t="s">
        <v>102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 t="str">
        <f t="shared" ref="CD123:CD127" si="266">BX123</f>
        <v>-</v>
      </c>
      <c r="CE123" s="27">
        <v>0</v>
      </c>
      <c r="CF123" s="27">
        <v>0</v>
      </c>
      <c r="CG123" s="27">
        <v>0</v>
      </c>
      <c r="CH123" s="27">
        <v>0</v>
      </c>
      <c r="CI123" s="27">
        <v>0</v>
      </c>
      <c r="CJ123" s="27" t="s">
        <v>102</v>
      </c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</row>
    <row r="124" spans="1:128" ht="22.5">
      <c r="A124" s="41" t="s">
        <v>285</v>
      </c>
      <c r="B124" s="35" t="s">
        <v>339</v>
      </c>
      <c r="C124" s="35" t="s">
        <v>340</v>
      </c>
      <c r="D124" s="27" t="s">
        <v>102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 t="s">
        <v>102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30" t="s">
        <v>102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30" t="s">
        <v>102</v>
      </c>
      <c r="W124" s="27">
        <v>0</v>
      </c>
      <c r="X124" s="27">
        <v>0</v>
      </c>
      <c r="Y124" s="27">
        <v>0</v>
      </c>
      <c r="Z124" s="27">
        <v>0</v>
      </c>
      <c r="AA124" s="27"/>
      <c r="AB124" s="30" t="s">
        <v>102</v>
      </c>
      <c r="AC124" s="27">
        <v>0</v>
      </c>
      <c r="AD124" s="27">
        <v>0</v>
      </c>
      <c r="AE124" s="27">
        <v>0</v>
      </c>
      <c r="AF124" s="27">
        <v>0</v>
      </c>
      <c r="AG124" s="27">
        <v>0</v>
      </c>
      <c r="AH124" s="30" t="s">
        <v>102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30" t="s">
        <v>102</v>
      </c>
      <c r="AO124" s="27">
        <v>0</v>
      </c>
      <c r="AP124" s="27">
        <v>0</v>
      </c>
      <c r="AQ124" s="27">
        <v>0</v>
      </c>
      <c r="AR124" s="27">
        <v>0</v>
      </c>
      <c r="AS124" s="27">
        <v>0</v>
      </c>
      <c r="AT124" s="27">
        <v>4</v>
      </c>
      <c r="AU124" s="27">
        <v>0</v>
      </c>
      <c r="AV124" s="27">
        <v>0</v>
      </c>
      <c r="AW124" s="27">
        <v>0.65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30" t="s">
        <v>102</v>
      </c>
      <c r="BG124" s="27">
        <v>0</v>
      </c>
      <c r="BH124" s="27">
        <v>0</v>
      </c>
      <c r="BI124" s="27">
        <v>0</v>
      </c>
      <c r="BJ124" s="27">
        <v>0</v>
      </c>
      <c r="BK124" s="27">
        <v>0</v>
      </c>
      <c r="BL124" s="30" t="s">
        <v>102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30" t="s">
        <v>102</v>
      </c>
      <c r="BS124" s="27">
        <v>0</v>
      </c>
      <c r="BT124" s="27">
        <v>0</v>
      </c>
      <c r="BU124" s="27">
        <v>0</v>
      </c>
      <c r="BV124" s="27">
        <v>0</v>
      </c>
      <c r="BW124" s="27">
        <v>0</v>
      </c>
      <c r="BX124" s="30" t="s">
        <v>102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30" t="s">
        <v>102</v>
      </c>
      <c r="CE124" s="27">
        <v>0</v>
      </c>
      <c r="CF124" s="27">
        <v>0</v>
      </c>
      <c r="CG124" s="27">
        <v>0</v>
      </c>
      <c r="CH124" s="27">
        <v>0</v>
      </c>
      <c r="CI124" s="27">
        <v>0</v>
      </c>
      <c r="CJ124" s="27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</row>
    <row r="125" spans="1:128" ht="22.5">
      <c r="A125" s="41" t="s">
        <v>285</v>
      </c>
      <c r="B125" s="35" t="s">
        <v>341</v>
      </c>
      <c r="C125" s="35" t="s">
        <v>342</v>
      </c>
      <c r="D125" s="27" t="s">
        <v>102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 t="s">
        <v>102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/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/>
      <c r="W125" s="27">
        <v>0</v>
      </c>
      <c r="X125" s="27">
        <v>0</v>
      </c>
      <c r="Y125" s="27">
        <v>0</v>
      </c>
      <c r="Z125" s="27">
        <v>0</v>
      </c>
      <c r="AA125" s="27"/>
      <c r="AB125" s="27"/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27"/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45" t="s">
        <v>102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4</v>
      </c>
      <c r="AU125" s="27">
        <v>0.25</v>
      </c>
      <c r="AV125" s="27">
        <v>0</v>
      </c>
      <c r="AW125" s="27">
        <v>0</v>
      </c>
      <c r="AX125" s="27">
        <v>0</v>
      </c>
      <c r="AY125" s="27">
        <v>0</v>
      </c>
      <c r="AZ125" s="45" t="s">
        <v>102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45" t="s">
        <v>102</v>
      </c>
      <c r="BG125" s="27">
        <v>0</v>
      </c>
      <c r="BH125" s="27">
        <v>0</v>
      </c>
      <c r="BI125" s="27">
        <v>0</v>
      </c>
      <c r="BJ125" s="27">
        <v>0</v>
      </c>
      <c r="BK125" s="27">
        <v>0</v>
      </c>
      <c r="BL125" s="27"/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/>
      <c r="BS125" s="27">
        <v>0</v>
      </c>
      <c r="BT125" s="27">
        <v>0</v>
      </c>
      <c r="BU125" s="27">
        <v>0</v>
      </c>
      <c r="BV125" s="27">
        <v>0</v>
      </c>
      <c r="BW125" s="27">
        <v>0</v>
      </c>
      <c r="BX125" s="27"/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/>
      <c r="CE125" s="27">
        <v>0</v>
      </c>
      <c r="CF125" s="27">
        <v>0</v>
      </c>
      <c r="CG125" s="27">
        <v>0</v>
      </c>
      <c r="CH125" s="27">
        <v>0</v>
      </c>
      <c r="CI125" s="27">
        <v>0</v>
      </c>
      <c r="CJ125" s="27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</row>
    <row r="126" spans="1:128" ht="33.75">
      <c r="A126" s="42" t="s">
        <v>285</v>
      </c>
      <c r="B126" s="35" t="s">
        <v>288</v>
      </c>
      <c r="C126" s="35" t="s">
        <v>289</v>
      </c>
      <c r="D126" s="27" t="s">
        <v>102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45" t="str">
        <f t="shared" si="234"/>
        <v>-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 t="s">
        <v>102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 t="str">
        <f t="shared" si="260"/>
        <v>-</v>
      </c>
      <c r="W126" s="27">
        <v>0</v>
      </c>
      <c r="X126" s="27">
        <v>0</v>
      </c>
      <c r="Y126" s="27">
        <v>0</v>
      </c>
      <c r="Z126" s="27">
        <v>0</v>
      </c>
      <c r="AA126" s="27">
        <f t="shared" si="261"/>
        <v>0</v>
      </c>
      <c r="AB126" s="27">
        <v>4</v>
      </c>
      <c r="AC126" s="27">
        <v>0.25</v>
      </c>
      <c r="AD126" s="27">
        <v>0</v>
      </c>
      <c r="AE126" s="27">
        <v>0.98</v>
      </c>
      <c r="AF126" s="27">
        <v>0</v>
      </c>
      <c r="AG126" s="27">
        <v>0</v>
      </c>
      <c r="AH126" s="27">
        <f t="shared" si="262"/>
        <v>4</v>
      </c>
      <c r="AI126" s="27">
        <v>0.25</v>
      </c>
      <c r="AJ126" s="27">
        <v>0</v>
      </c>
      <c r="AK126" s="27">
        <v>0.98</v>
      </c>
      <c r="AL126" s="27">
        <v>0</v>
      </c>
      <c r="AM126" s="27">
        <v>0</v>
      </c>
      <c r="AN126" s="27" t="s">
        <v>102</v>
      </c>
      <c r="AO126" s="27">
        <v>0</v>
      </c>
      <c r="AP126" s="27">
        <v>0</v>
      </c>
      <c r="AQ126" s="27">
        <v>0</v>
      </c>
      <c r="AR126" s="27">
        <v>0</v>
      </c>
      <c r="AS126" s="27">
        <v>0</v>
      </c>
      <c r="AT126" s="27" t="str">
        <f t="shared" si="263"/>
        <v>-</v>
      </c>
      <c r="AU126" s="27">
        <v>0</v>
      </c>
      <c r="AV126" s="27">
        <v>0</v>
      </c>
      <c r="AW126" s="27">
        <v>0</v>
      </c>
      <c r="AX126" s="27">
        <v>0</v>
      </c>
      <c r="AY126" s="27">
        <v>0</v>
      </c>
      <c r="AZ126" s="27" t="s">
        <v>102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 t="str">
        <f t="shared" si="264"/>
        <v>-</v>
      </c>
      <c r="BG126" s="27">
        <v>0</v>
      </c>
      <c r="BH126" s="27">
        <v>0</v>
      </c>
      <c r="BI126" s="27">
        <v>0</v>
      </c>
      <c r="BJ126" s="27">
        <v>0</v>
      </c>
      <c r="BK126" s="27">
        <v>0</v>
      </c>
      <c r="BL126" s="27" t="s">
        <v>102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 t="str">
        <f t="shared" si="265"/>
        <v>-</v>
      </c>
      <c r="BS126" s="27">
        <v>0</v>
      </c>
      <c r="BT126" s="27">
        <v>0</v>
      </c>
      <c r="BU126" s="27">
        <v>0</v>
      </c>
      <c r="BV126" s="27">
        <v>0</v>
      </c>
      <c r="BW126" s="27">
        <v>0</v>
      </c>
      <c r="BX126" s="27" t="s">
        <v>102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 t="str">
        <f t="shared" si="266"/>
        <v>-</v>
      </c>
      <c r="CE126" s="27">
        <v>0</v>
      </c>
      <c r="CF126" s="27">
        <v>0</v>
      </c>
      <c r="CG126" s="27">
        <v>0</v>
      </c>
      <c r="CH126" s="27">
        <v>0</v>
      </c>
      <c r="CI126" s="27">
        <v>0</v>
      </c>
      <c r="CJ126" s="27" t="s">
        <v>102</v>
      </c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</row>
    <row r="127" spans="1:128" ht="33.75">
      <c r="A127" s="42" t="s">
        <v>285</v>
      </c>
      <c r="B127" s="35" t="s">
        <v>323</v>
      </c>
      <c r="C127" s="35" t="s">
        <v>324</v>
      </c>
      <c r="D127" s="27" t="s">
        <v>102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45" t="str">
        <f t="shared" si="234"/>
        <v>-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 t="s">
        <v>102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 t="s">
        <v>102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4</v>
      </c>
      <c r="AC127" s="27">
        <v>0</v>
      </c>
      <c r="AD127" s="27">
        <v>0</v>
      </c>
      <c r="AE127" s="27">
        <v>7.1999999999999995E-2</v>
      </c>
      <c r="AF127" s="27">
        <v>0</v>
      </c>
      <c r="AG127" s="27">
        <v>0</v>
      </c>
      <c r="AH127" s="27">
        <v>4</v>
      </c>
      <c r="AI127" s="27">
        <v>0</v>
      </c>
      <c r="AJ127" s="27">
        <v>0</v>
      </c>
      <c r="AK127" s="27">
        <v>7.1999999999999995E-2</v>
      </c>
      <c r="AL127" s="27">
        <v>0</v>
      </c>
      <c r="AM127" s="27">
        <v>0</v>
      </c>
      <c r="AN127" s="27" t="s">
        <v>102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 t="str">
        <f t="shared" si="263"/>
        <v>-</v>
      </c>
      <c r="AU127" s="27">
        <v>0</v>
      </c>
      <c r="AV127" s="27">
        <v>0</v>
      </c>
      <c r="AW127" s="27">
        <v>0</v>
      </c>
      <c r="AX127" s="27">
        <v>0</v>
      </c>
      <c r="AY127" s="27">
        <v>0</v>
      </c>
      <c r="AZ127" s="27" t="s">
        <v>102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 t="str">
        <f t="shared" si="264"/>
        <v>-</v>
      </c>
      <c r="BG127" s="27">
        <v>0</v>
      </c>
      <c r="BH127" s="27">
        <v>0</v>
      </c>
      <c r="BI127" s="27">
        <v>0</v>
      </c>
      <c r="BJ127" s="27">
        <v>0</v>
      </c>
      <c r="BK127" s="27">
        <v>0</v>
      </c>
      <c r="BL127" s="27" t="s">
        <v>102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 t="str">
        <f t="shared" si="265"/>
        <v>-</v>
      </c>
      <c r="BS127" s="27">
        <v>0</v>
      </c>
      <c r="BT127" s="27">
        <v>0</v>
      </c>
      <c r="BU127" s="27">
        <v>0</v>
      </c>
      <c r="BV127" s="27">
        <v>0</v>
      </c>
      <c r="BW127" s="27">
        <v>0</v>
      </c>
      <c r="BX127" s="27" t="s">
        <v>102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 t="str">
        <f t="shared" si="266"/>
        <v>-</v>
      </c>
      <c r="CE127" s="27">
        <v>0</v>
      </c>
      <c r="CF127" s="27">
        <v>0</v>
      </c>
      <c r="CG127" s="27">
        <v>0</v>
      </c>
      <c r="CH127" s="27">
        <v>0</v>
      </c>
      <c r="CI127" s="27">
        <v>0</v>
      </c>
      <c r="CJ127" s="27" t="s">
        <v>102</v>
      </c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</row>
    <row r="128" spans="1:128" ht="21">
      <c r="A128" s="29" t="s">
        <v>290</v>
      </c>
      <c r="B128" s="30" t="s">
        <v>114</v>
      </c>
      <c r="C128" s="30" t="s">
        <v>101</v>
      </c>
      <c r="D128" s="30" t="s">
        <v>102</v>
      </c>
      <c r="E128" s="30">
        <f t="shared" ref="E128:O128" si="267">SUM(E129:E140)</f>
        <v>0</v>
      </c>
      <c r="F128" s="30">
        <f t="shared" si="267"/>
        <v>0</v>
      </c>
      <c r="G128" s="30">
        <f t="shared" si="267"/>
        <v>0</v>
      </c>
      <c r="H128" s="30">
        <f t="shared" si="267"/>
        <v>0</v>
      </c>
      <c r="I128" s="30">
        <f t="shared" si="267"/>
        <v>0</v>
      </c>
      <c r="J128" s="45" t="str">
        <f t="shared" si="234"/>
        <v>-</v>
      </c>
      <c r="K128" s="30">
        <f t="shared" si="267"/>
        <v>0</v>
      </c>
      <c r="L128" s="30">
        <f t="shared" si="267"/>
        <v>0</v>
      </c>
      <c r="M128" s="30">
        <f t="shared" si="267"/>
        <v>0</v>
      </c>
      <c r="N128" s="30">
        <f t="shared" si="267"/>
        <v>0</v>
      </c>
      <c r="O128" s="30">
        <f t="shared" si="267"/>
        <v>0</v>
      </c>
      <c r="P128" s="45" t="str">
        <f t="shared" si="234"/>
        <v>-</v>
      </c>
      <c r="Q128" s="30">
        <f t="shared" ref="Q128:U128" si="268">SUM(Q129:Q140)</f>
        <v>0</v>
      </c>
      <c r="R128" s="30">
        <f t="shared" si="268"/>
        <v>0</v>
      </c>
      <c r="S128" s="30">
        <f t="shared" si="268"/>
        <v>0</v>
      </c>
      <c r="T128" s="30">
        <f t="shared" si="268"/>
        <v>0</v>
      </c>
      <c r="U128" s="30">
        <f t="shared" si="268"/>
        <v>0</v>
      </c>
      <c r="V128" s="45" t="s">
        <v>102</v>
      </c>
      <c r="W128" s="30">
        <f t="shared" ref="W128:AA128" si="269">SUM(W129:W140)</f>
        <v>0</v>
      </c>
      <c r="X128" s="30">
        <f t="shared" si="269"/>
        <v>0</v>
      </c>
      <c r="Y128" s="30">
        <f t="shared" si="269"/>
        <v>0</v>
      </c>
      <c r="Z128" s="30">
        <f t="shared" si="269"/>
        <v>0</v>
      </c>
      <c r="AA128" s="30">
        <f t="shared" si="269"/>
        <v>0</v>
      </c>
      <c r="AB128" s="45" t="s">
        <v>102</v>
      </c>
      <c r="AC128" s="30">
        <f t="shared" ref="AC128:AG128" si="270">SUM(AC129:AC140)</f>
        <v>0</v>
      </c>
      <c r="AD128" s="30">
        <f t="shared" si="270"/>
        <v>0</v>
      </c>
      <c r="AE128" s="30">
        <f t="shared" si="270"/>
        <v>0</v>
      </c>
      <c r="AF128" s="30">
        <f t="shared" si="270"/>
        <v>0</v>
      </c>
      <c r="AG128" s="30">
        <f t="shared" si="270"/>
        <v>3</v>
      </c>
      <c r="AH128" s="45" t="s">
        <v>102</v>
      </c>
      <c r="AI128" s="30">
        <f t="shared" ref="AI128:AM128" si="271">SUM(AI129:AI140)</f>
        <v>0</v>
      </c>
      <c r="AJ128" s="30">
        <f t="shared" si="271"/>
        <v>0</v>
      </c>
      <c r="AK128" s="30">
        <f t="shared" si="271"/>
        <v>0</v>
      </c>
      <c r="AL128" s="30">
        <f t="shared" si="271"/>
        <v>0</v>
      </c>
      <c r="AM128" s="30">
        <f t="shared" si="271"/>
        <v>2</v>
      </c>
      <c r="AN128" s="45" t="s">
        <v>102</v>
      </c>
      <c r="AO128" s="30">
        <f t="shared" ref="AO128:AS128" si="272">SUM(AO129:AO140)</f>
        <v>0</v>
      </c>
      <c r="AP128" s="30">
        <f t="shared" si="272"/>
        <v>0</v>
      </c>
      <c r="AQ128" s="30">
        <f t="shared" si="272"/>
        <v>0</v>
      </c>
      <c r="AR128" s="30">
        <f t="shared" si="272"/>
        <v>0</v>
      </c>
      <c r="AS128" s="30">
        <f t="shared" si="272"/>
        <v>3</v>
      </c>
      <c r="AT128" s="45" t="s">
        <v>102</v>
      </c>
      <c r="AU128" s="30">
        <f t="shared" ref="AU128:AY128" si="273">SUM(AU129:AU140)</f>
        <v>0</v>
      </c>
      <c r="AV128" s="30">
        <f t="shared" si="273"/>
        <v>0</v>
      </c>
      <c r="AW128" s="30">
        <f t="shared" si="273"/>
        <v>0</v>
      </c>
      <c r="AX128" s="30">
        <f t="shared" si="273"/>
        <v>0</v>
      </c>
      <c r="AY128" s="30">
        <f t="shared" si="273"/>
        <v>4</v>
      </c>
      <c r="AZ128" s="45" t="s">
        <v>102</v>
      </c>
      <c r="BA128" s="30">
        <f t="shared" ref="BA128:BE128" si="274">SUM(BA129:BA140)</f>
        <v>0</v>
      </c>
      <c r="BB128" s="30">
        <f t="shared" si="274"/>
        <v>0</v>
      </c>
      <c r="BC128" s="30">
        <f t="shared" si="274"/>
        <v>0</v>
      </c>
      <c r="BD128" s="30">
        <f t="shared" si="274"/>
        <v>0</v>
      </c>
      <c r="BE128" s="30">
        <f t="shared" si="274"/>
        <v>0</v>
      </c>
      <c r="BF128" s="45" t="s">
        <v>102</v>
      </c>
      <c r="BG128" s="30">
        <f t="shared" ref="BG128:BK128" si="275">SUM(BG129:BG140)</f>
        <v>0</v>
      </c>
      <c r="BH128" s="30">
        <f t="shared" si="275"/>
        <v>0</v>
      </c>
      <c r="BI128" s="30">
        <f t="shared" si="275"/>
        <v>0</v>
      </c>
      <c r="BJ128" s="30">
        <f t="shared" si="275"/>
        <v>0</v>
      </c>
      <c r="BK128" s="30">
        <f t="shared" si="275"/>
        <v>1</v>
      </c>
      <c r="BL128" s="45" t="s">
        <v>102</v>
      </c>
      <c r="BM128" s="30">
        <f t="shared" ref="BM128:BQ128" si="276">SUM(BM129:BM140)</f>
        <v>0</v>
      </c>
      <c r="BN128" s="30">
        <f t="shared" si="276"/>
        <v>0</v>
      </c>
      <c r="BO128" s="30">
        <f t="shared" si="276"/>
        <v>0</v>
      </c>
      <c r="BP128" s="30">
        <f t="shared" si="276"/>
        <v>0</v>
      </c>
      <c r="BQ128" s="30">
        <f t="shared" si="276"/>
        <v>0</v>
      </c>
      <c r="BR128" s="45" t="s">
        <v>102</v>
      </c>
      <c r="BS128" s="30">
        <f t="shared" ref="BS128:BW128" si="277">SUM(BS129:BS140)</f>
        <v>0</v>
      </c>
      <c r="BT128" s="30">
        <f t="shared" si="277"/>
        <v>0</v>
      </c>
      <c r="BU128" s="30">
        <f t="shared" si="277"/>
        <v>0</v>
      </c>
      <c r="BV128" s="30">
        <f t="shared" si="277"/>
        <v>0</v>
      </c>
      <c r="BW128" s="30">
        <f t="shared" si="277"/>
        <v>0</v>
      </c>
      <c r="BX128" s="45" t="s">
        <v>102</v>
      </c>
      <c r="BY128" s="30">
        <f t="shared" ref="BY128:CC128" si="278">SUM(BY129:BY140)</f>
        <v>0</v>
      </c>
      <c r="BZ128" s="30">
        <f t="shared" si="278"/>
        <v>0</v>
      </c>
      <c r="CA128" s="30">
        <f t="shared" si="278"/>
        <v>0</v>
      </c>
      <c r="CB128" s="30">
        <f t="shared" si="278"/>
        <v>0</v>
      </c>
      <c r="CC128" s="30">
        <f t="shared" si="278"/>
        <v>2</v>
      </c>
      <c r="CD128" s="45" t="s">
        <v>102</v>
      </c>
      <c r="CE128" s="30">
        <f t="shared" ref="CE128:CI128" si="279">SUM(CE129:CE140)</f>
        <v>0</v>
      </c>
      <c r="CF128" s="30">
        <f t="shared" si="279"/>
        <v>0</v>
      </c>
      <c r="CG128" s="30">
        <f t="shared" si="279"/>
        <v>0</v>
      </c>
      <c r="CH128" s="30">
        <f t="shared" si="279"/>
        <v>0</v>
      </c>
      <c r="CI128" s="30">
        <f t="shared" si="279"/>
        <v>2</v>
      </c>
      <c r="CJ128" s="27" t="s">
        <v>102</v>
      </c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</row>
    <row r="129" spans="1:128" ht="22.5">
      <c r="A129" s="37" t="s">
        <v>290</v>
      </c>
      <c r="B129" s="35" t="s">
        <v>291</v>
      </c>
      <c r="C129" s="35" t="s">
        <v>292</v>
      </c>
      <c r="D129" s="27" t="s">
        <v>102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 t="s">
        <v>102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 t="s">
        <v>102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 t="str">
        <f t="shared" ref="V129:V132" si="280">P129</f>
        <v>-</v>
      </c>
      <c r="W129" s="27">
        <v>0</v>
      </c>
      <c r="X129" s="27">
        <v>0</v>
      </c>
      <c r="Y129" s="27">
        <v>0</v>
      </c>
      <c r="Z129" s="27">
        <v>0</v>
      </c>
      <c r="AA129" s="27">
        <f t="shared" ref="AA129:AA132" si="281">T129</f>
        <v>0</v>
      </c>
      <c r="AB129" s="27">
        <v>4</v>
      </c>
      <c r="AC129" s="27">
        <v>0</v>
      </c>
      <c r="AD129" s="27">
        <v>0</v>
      </c>
      <c r="AE129" s="27">
        <v>0</v>
      </c>
      <c r="AF129" s="27">
        <v>0</v>
      </c>
      <c r="AG129" s="27">
        <v>1</v>
      </c>
      <c r="AH129" s="27">
        <f t="shared" ref="AH129:AH132" si="282">AB129</f>
        <v>4</v>
      </c>
      <c r="AI129" s="27">
        <v>0</v>
      </c>
      <c r="AJ129" s="27">
        <v>0</v>
      </c>
      <c r="AK129" s="27">
        <v>0</v>
      </c>
      <c r="AL129" s="27">
        <v>0</v>
      </c>
      <c r="AM129" s="27">
        <v>1</v>
      </c>
      <c r="AN129" s="27" t="s">
        <v>102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 t="str">
        <f t="shared" ref="AT129" si="283">AN129</f>
        <v>-</v>
      </c>
      <c r="AU129" s="27">
        <v>0</v>
      </c>
      <c r="AV129" s="27">
        <v>0</v>
      </c>
      <c r="AW129" s="27">
        <v>0</v>
      </c>
      <c r="AX129" s="27">
        <v>0</v>
      </c>
      <c r="AY129" s="27">
        <v>0</v>
      </c>
      <c r="AZ129" s="27" t="s">
        <v>102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 t="str">
        <f t="shared" ref="BF129:BF132" si="284">AZ129</f>
        <v>-</v>
      </c>
      <c r="BG129" s="27">
        <v>0</v>
      </c>
      <c r="BH129" s="27">
        <v>0</v>
      </c>
      <c r="BI129" s="27">
        <v>0</v>
      </c>
      <c r="BJ129" s="27">
        <v>0</v>
      </c>
      <c r="BK129" s="27">
        <v>0</v>
      </c>
      <c r="BL129" s="27" t="s">
        <v>102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 t="str">
        <f t="shared" ref="BR129:BR140" si="285">BL129</f>
        <v>-</v>
      </c>
      <c r="BS129" s="27">
        <v>0</v>
      </c>
      <c r="BT129" s="27">
        <v>0</v>
      </c>
      <c r="BU129" s="27">
        <v>0</v>
      </c>
      <c r="BV129" s="27">
        <v>0</v>
      </c>
      <c r="BW129" s="27">
        <v>0</v>
      </c>
      <c r="BX129" s="27" t="s">
        <v>102</v>
      </c>
      <c r="BY129" s="27">
        <v>0</v>
      </c>
      <c r="BZ129" s="27">
        <v>0</v>
      </c>
      <c r="CA129" s="27">
        <v>0</v>
      </c>
      <c r="CB129" s="27">
        <v>0</v>
      </c>
      <c r="CC129" s="27">
        <v>0</v>
      </c>
      <c r="CD129" s="27" t="str">
        <f t="shared" ref="CD129:CD140" si="286">BX129</f>
        <v>-</v>
      </c>
      <c r="CE129" s="27">
        <v>0</v>
      </c>
      <c r="CF129" s="27">
        <v>0</v>
      </c>
      <c r="CG129" s="27">
        <v>0</v>
      </c>
      <c r="CH129" s="27">
        <v>0</v>
      </c>
      <c r="CI129" s="27">
        <v>0</v>
      </c>
      <c r="CJ129" s="27" t="s">
        <v>102</v>
      </c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</row>
    <row r="130" spans="1:128" ht="22.5">
      <c r="A130" s="38" t="s">
        <v>290</v>
      </c>
      <c r="B130" s="35" t="s">
        <v>293</v>
      </c>
      <c r="C130" s="35" t="s">
        <v>294</v>
      </c>
      <c r="D130" s="27" t="s">
        <v>102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 t="s">
        <v>102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 t="s">
        <v>102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 t="str">
        <f t="shared" si="280"/>
        <v>-</v>
      </c>
      <c r="W130" s="27">
        <v>0</v>
      </c>
      <c r="X130" s="27">
        <v>0</v>
      </c>
      <c r="Y130" s="27">
        <v>0</v>
      </c>
      <c r="Z130" s="27">
        <v>0</v>
      </c>
      <c r="AA130" s="27">
        <f t="shared" si="281"/>
        <v>0</v>
      </c>
      <c r="AB130" s="27" t="s">
        <v>102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 t="str">
        <f t="shared" si="282"/>
        <v>-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 t="s">
        <v>102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 t="s">
        <v>102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 t="s">
        <v>102</v>
      </c>
      <c r="BA130" s="27">
        <v>0</v>
      </c>
      <c r="BB130" s="27">
        <v>0</v>
      </c>
      <c r="BC130" s="27">
        <v>0</v>
      </c>
      <c r="BD130" s="27">
        <v>0</v>
      </c>
      <c r="BE130" s="27">
        <v>0</v>
      </c>
      <c r="BF130" s="27">
        <v>4</v>
      </c>
      <c r="BG130" s="27">
        <v>0</v>
      </c>
      <c r="BH130" s="27">
        <v>0</v>
      </c>
      <c r="BI130" s="27">
        <v>0</v>
      </c>
      <c r="BJ130" s="27">
        <v>0</v>
      </c>
      <c r="BK130" s="27">
        <v>1</v>
      </c>
      <c r="BL130" s="27" t="s">
        <v>102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 t="str">
        <f t="shared" si="285"/>
        <v>-</v>
      </c>
      <c r="BS130" s="27">
        <v>0</v>
      </c>
      <c r="BT130" s="27">
        <v>0</v>
      </c>
      <c r="BU130" s="27">
        <v>0</v>
      </c>
      <c r="BV130" s="27">
        <v>0</v>
      </c>
      <c r="BW130" s="27">
        <v>0</v>
      </c>
      <c r="BX130" s="27" t="s">
        <v>102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 t="str">
        <f t="shared" si="286"/>
        <v>-</v>
      </c>
      <c r="CE130" s="27">
        <v>0</v>
      </c>
      <c r="CF130" s="27">
        <v>0</v>
      </c>
      <c r="CG130" s="27">
        <v>0</v>
      </c>
      <c r="CH130" s="27">
        <v>0</v>
      </c>
      <c r="CI130" s="27">
        <v>0</v>
      </c>
      <c r="CJ130" s="27" t="s">
        <v>102</v>
      </c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</row>
    <row r="131" spans="1:128" ht="22.5">
      <c r="A131" s="37" t="s">
        <v>290</v>
      </c>
      <c r="B131" s="35" t="s">
        <v>295</v>
      </c>
      <c r="C131" s="35" t="s">
        <v>296</v>
      </c>
      <c r="D131" s="27" t="s">
        <v>102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 t="s">
        <v>102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 t="s">
        <v>102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 t="str">
        <f t="shared" si="280"/>
        <v>-</v>
      </c>
      <c r="W131" s="27">
        <v>0</v>
      </c>
      <c r="X131" s="27">
        <v>0</v>
      </c>
      <c r="Y131" s="27">
        <v>0</v>
      </c>
      <c r="Z131" s="27">
        <v>0</v>
      </c>
      <c r="AA131" s="27">
        <f t="shared" si="281"/>
        <v>0</v>
      </c>
      <c r="AB131" s="27" t="s">
        <v>102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 t="str">
        <f t="shared" si="282"/>
        <v>-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4</v>
      </c>
      <c r="AO131" s="27">
        <v>0</v>
      </c>
      <c r="AP131" s="27">
        <v>0</v>
      </c>
      <c r="AQ131" s="27">
        <v>0</v>
      </c>
      <c r="AR131" s="27">
        <v>0</v>
      </c>
      <c r="AS131" s="27">
        <v>1</v>
      </c>
      <c r="AT131" s="27">
        <v>4</v>
      </c>
      <c r="AU131" s="27">
        <v>0</v>
      </c>
      <c r="AV131" s="27">
        <v>0</v>
      </c>
      <c r="AW131" s="27">
        <v>0</v>
      </c>
      <c r="AX131" s="27">
        <v>0</v>
      </c>
      <c r="AY131" s="27">
        <v>1</v>
      </c>
      <c r="AZ131" s="27" t="s">
        <v>102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 t="str">
        <f t="shared" si="284"/>
        <v>-</v>
      </c>
      <c r="BG131" s="27">
        <v>0</v>
      </c>
      <c r="BH131" s="27">
        <v>0</v>
      </c>
      <c r="BI131" s="27">
        <v>0</v>
      </c>
      <c r="BJ131" s="27">
        <v>0</v>
      </c>
      <c r="BK131" s="27">
        <v>0</v>
      </c>
      <c r="BL131" s="27" t="s">
        <v>102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 t="str">
        <f t="shared" si="285"/>
        <v>-</v>
      </c>
      <c r="BS131" s="27">
        <v>0</v>
      </c>
      <c r="BT131" s="27">
        <v>0</v>
      </c>
      <c r="BU131" s="27">
        <v>0</v>
      </c>
      <c r="BV131" s="27">
        <v>0</v>
      </c>
      <c r="BW131" s="27">
        <v>0</v>
      </c>
      <c r="BX131" s="27" t="s">
        <v>102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 t="str">
        <f t="shared" si="286"/>
        <v>-</v>
      </c>
      <c r="CE131" s="27">
        <v>0</v>
      </c>
      <c r="CF131" s="27">
        <v>0</v>
      </c>
      <c r="CG131" s="27">
        <v>0</v>
      </c>
      <c r="CH131" s="27">
        <v>0</v>
      </c>
      <c r="CI131" s="27">
        <v>0</v>
      </c>
      <c r="CJ131" s="27" t="s">
        <v>102</v>
      </c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</row>
    <row r="132" spans="1:128" ht="22.5">
      <c r="A132" s="37" t="s">
        <v>290</v>
      </c>
      <c r="B132" s="35" t="s">
        <v>297</v>
      </c>
      <c r="C132" s="35" t="s">
        <v>298</v>
      </c>
      <c r="D132" s="27" t="s">
        <v>102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 t="s">
        <v>102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 t="s">
        <v>102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 t="str">
        <f t="shared" si="280"/>
        <v>-</v>
      </c>
      <c r="W132" s="27">
        <v>0</v>
      </c>
      <c r="X132" s="27">
        <v>0</v>
      </c>
      <c r="Y132" s="27">
        <v>0</v>
      </c>
      <c r="Z132" s="27">
        <v>0</v>
      </c>
      <c r="AA132" s="27">
        <f t="shared" si="281"/>
        <v>0</v>
      </c>
      <c r="AB132" s="27" t="s">
        <v>102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 t="str">
        <f t="shared" si="282"/>
        <v>-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4</v>
      </c>
      <c r="AO132" s="27">
        <v>0</v>
      </c>
      <c r="AP132" s="27">
        <v>0</v>
      </c>
      <c r="AQ132" s="27">
        <v>0</v>
      </c>
      <c r="AR132" s="27">
        <v>0</v>
      </c>
      <c r="AS132" s="27">
        <v>1</v>
      </c>
      <c r="AT132" s="27">
        <v>4</v>
      </c>
      <c r="AU132" s="27">
        <v>0</v>
      </c>
      <c r="AV132" s="27">
        <v>0</v>
      </c>
      <c r="AW132" s="27">
        <v>0</v>
      </c>
      <c r="AX132" s="27">
        <v>0</v>
      </c>
      <c r="AY132" s="27">
        <v>1</v>
      </c>
      <c r="AZ132" s="27" t="s">
        <v>102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 t="str">
        <f t="shared" si="284"/>
        <v>-</v>
      </c>
      <c r="BG132" s="27">
        <v>0</v>
      </c>
      <c r="BH132" s="27">
        <v>0</v>
      </c>
      <c r="BI132" s="27">
        <v>0</v>
      </c>
      <c r="BJ132" s="27">
        <v>0</v>
      </c>
      <c r="BK132" s="27">
        <v>0</v>
      </c>
      <c r="BL132" s="27" t="s">
        <v>102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 t="str">
        <f t="shared" si="285"/>
        <v>-</v>
      </c>
      <c r="BS132" s="27">
        <v>0</v>
      </c>
      <c r="BT132" s="27">
        <v>0</v>
      </c>
      <c r="BU132" s="27">
        <v>0</v>
      </c>
      <c r="BV132" s="27">
        <v>0</v>
      </c>
      <c r="BW132" s="27">
        <v>0</v>
      </c>
      <c r="BX132" s="27" t="s">
        <v>102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 t="str">
        <f t="shared" si="286"/>
        <v>-</v>
      </c>
      <c r="CE132" s="27">
        <v>0</v>
      </c>
      <c r="CF132" s="27">
        <v>0</v>
      </c>
      <c r="CG132" s="27">
        <v>0</v>
      </c>
      <c r="CH132" s="27">
        <v>0</v>
      </c>
      <c r="CI132" s="27">
        <v>0</v>
      </c>
      <c r="CJ132" s="27" t="s">
        <v>102</v>
      </c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</row>
    <row r="133" spans="1:128" ht="22.5">
      <c r="A133" s="38" t="s">
        <v>290</v>
      </c>
      <c r="B133" s="35" t="s">
        <v>307</v>
      </c>
      <c r="C133" s="35" t="s">
        <v>308</v>
      </c>
      <c r="D133" s="27" t="s">
        <v>102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 t="s">
        <v>102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 t="s">
        <v>102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 t="s">
        <v>102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 t="s">
        <v>102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 t="s">
        <v>102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 t="s">
        <v>102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 t="s">
        <v>102</v>
      </c>
      <c r="AU133" s="27">
        <v>0</v>
      </c>
      <c r="AV133" s="27">
        <v>0</v>
      </c>
      <c r="AW133" s="27">
        <v>0</v>
      </c>
      <c r="AX133" s="27">
        <v>0</v>
      </c>
      <c r="AY133" s="27">
        <v>0</v>
      </c>
      <c r="AZ133" s="27" t="s">
        <v>102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 t="s">
        <v>102</v>
      </c>
      <c r="BG133" s="27">
        <v>0</v>
      </c>
      <c r="BH133" s="27">
        <v>0</v>
      </c>
      <c r="BI133" s="27">
        <v>0</v>
      </c>
      <c r="BJ133" s="27">
        <v>0</v>
      </c>
      <c r="BK133" s="27">
        <v>0</v>
      </c>
      <c r="BL133" s="27" t="s">
        <v>102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 t="s">
        <v>102</v>
      </c>
      <c r="BS133" s="27">
        <v>0</v>
      </c>
      <c r="BT133" s="27">
        <v>0</v>
      </c>
      <c r="BU133" s="27">
        <v>0</v>
      </c>
      <c r="BV133" s="27">
        <v>0</v>
      </c>
      <c r="BW133" s="27">
        <v>0</v>
      </c>
      <c r="BX133" s="27" t="s">
        <v>102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 t="str">
        <f t="shared" ref="CD133" si="287">BX133</f>
        <v>-</v>
      </c>
      <c r="CE133" s="27">
        <v>0</v>
      </c>
      <c r="CF133" s="27">
        <v>0</v>
      </c>
      <c r="CG133" s="27">
        <v>0</v>
      </c>
      <c r="CH133" s="27">
        <v>0</v>
      </c>
      <c r="CI133" s="27">
        <v>0</v>
      </c>
      <c r="CJ133" s="27" t="s">
        <v>102</v>
      </c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</row>
    <row r="134" spans="1:128" ht="33.75">
      <c r="A134" s="38" t="s">
        <v>290</v>
      </c>
      <c r="B134" s="35" t="s">
        <v>309</v>
      </c>
      <c r="C134" s="35" t="s">
        <v>310</v>
      </c>
      <c r="D134" s="27" t="s">
        <v>102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 t="s">
        <v>102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 t="s">
        <v>102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 t="s">
        <v>102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 t="s">
        <v>102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 t="s">
        <v>102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 t="s">
        <v>102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 t="s">
        <v>102</v>
      </c>
      <c r="AU134" s="27">
        <v>0</v>
      </c>
      <c r="AV134" s="27">
        <v>0</v>
      </c>
      <c r="AW134" s="27">
        <v>0</v>
      </c>
      <c r="AX134" s="27">
        <v>0</v>
      </c>
      <c r="AY134" s="27">
        <v>0</v>
      </c>
      <c r="AZ134" s="27" t="s">
        <v>102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 t="s">
        <v>102</v>
      </c>
      <c r="BG134" s="27">
        <v>0</v>
      </c>
      <c r="BH134" s="27">
        <v>0</v>
      </c>
      <c r="BI134" s="27">
        <v>0</v>
      </c>
      <c r="BJ134" s="27">
        <v>0</v>
      </c>
      <c r="BK134" s="27">
        <v>0</v>
      </c>
      <c r="BL134" s="27" t="s">
        <v>102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 t="str">
        <f t="shared" ref="BR134:BR136" si="288">BL134</f>
        <v>-</v>
      </c>
      <c r="BS134" s="27">
        <v>0</v>
      </c>
      <c r="BT134" s="27">
        <v>0</v>
      </c>
      <c r="BU134" s="27">
        <v>0</v>
      </c>
      <c r="BV134" s="27">
        <v>0</v>
      </c>
      <c r="BW134" s="27">
        <v>0</v>
      </c>
      <c r="BX134" s="27">
        <v>4</v>
      </c>
      <c r="BY134" s="27">
        <v>0</v>
      </c>
      <c r="BZ134" s="27">
        <v>0</v>
      </c>
      <c r="CA134" s="27">
        <v>0</v>
      </c>
      <c r="CB134" s="27">
        <v>0</v>
      </c>
      <c r="CC134" s="27">
        <v>1</v>
      </c>
      <c r="CD134" s="27">
        <f t="shared" ref="CD134:CD135" si="289">BX134</f>
        <v>4</v>
      </c>
      <c r="CE134" s="27">
        <v>0</v>
      </c>
      <c r="CF134" s="27">
        <v>0</v>
      </c>
      <c r="CG134" s="27">
        <v>0</v>
      </c>
      <c r="CH134" s="27">
        <v>0</v>
      </c>
      <c r="CI134" s="27">
        <v>1</v>
      </c>
      <c r="CJ134" s="27" t="s">
        <v>102</v>
      </c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</row>
    <row r="135" spans="1:128">
      <c r="A135" s="38" t="s">
        <v>290</v>
      </c>
      <c r="B135" s="35" t="s">
        <v>311</v>
      </c>
      <c r="C135" s="35" t="s">
        <v>312</v>
      </c>
      <c r="D135" s="27" t="s">
        <v>102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 t="s">
        <v>102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 t="s">
        <v>102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 t="s">
        <v>102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 t="s">
        <v>102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27" t="s">
        <v>102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 t="s">
        <v>102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 t="s">
        <v>102</v>
      </c>
      <c r="AU135" s="27">
        <v>0</v>
      </c>
      <c r="AV135" s="27">
        <v>0</v>
      </c>
      <c r="AW135" s="27">
        <v>0</v>
      </c>
      <c r="AX135" s="27">
        <v>0</v>
      </c>
      <c r="AY135" s="27">
        <v>0</v>
      </c>
      <c r="AZ135" s="27" t="s">
        <v>102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 t="s">
        <v>102</v>
      </c>
      <c r="BG135" s="27">
        <v>0</v>
      </c>
      <c r="BH135" s="27">
        <v>0</v>
      </c>
      <c r="BI135" s="27">
        <v>0</v>
      </c>
      <c r="BJ135" s="27">
        <v>0</v>
      </c>
      <c r="BK135" s="27">
        <v>0</v>
      </c>
      <c r="BL135" s="27" t="s">
        <v>102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 t="str">
        <f t="shared" si="288"/>
        <v>-</v>
      </c>
      <c r="BS135" s="27">
        <v>0</v>
      </c>
      <c r="BT135" s="27">
        <v>0</v>
      </c>
      <c r="BU135" s="27">
        <v>0</v>
      </c>
      <c r="BV135" s="27">
        <v>0</v>
      </c>
      <c r="BW135" s="27">
        <v>0</v>
      </c>
      <c r="BX135" s="27">
        <v>4</v>
      </c>
      <c r="BY135" s="27">
        <v>0</v>
      </c>
      <c r="BZ135" s="27">
        <v>0</v>
      </c>
      <c r="CA135" s="27">
        <v>0</v>
      </c>
      <c r="CB135" s="27">
        <v>0</v>
      </c>
      <c r="CC135" s="27">
        <v>1</v>
      </c>
      <c r="CD135" s="27">
        <f t="shared" si="289"/>
        <v>4</v>
      </c>
      <c r="CE135" s="27">
        <v>0</v>
      </c>
      <c r="CF135" s="27">
        <v>0</v>
      </c>
      <c r="CG135" s="27">
        <v>0</v>
      </c>
      <c r="CH135" s="27">
        <v>0</v>
      </c>
      <c r="CI135" s="27">
        <v>1</v>
      </c>
      <c r="CJ135" s="27" t="s">
        <v>102</v>
      </c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</row>
    <row r="136" spans="1:128">
      <c r="A136" s="38" t="s">
        <v>290</v>
      </c>
      <c r="B136" s="35" t="s">
        <v>313</v>
      </c>
      <c r="C136" s="35" t="s">
        <v>314</v>
      </c>
      <c r="D136" s="27" t="s">
        <v>102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 t="s">
        <v>102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 t="s">
        <v>102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 t="s">
        <v>102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 t="s">
        <v>102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 t="s">
        <v>102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 t="s">
        <v>102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 t="s">
        <v>102</v>
      </c>
      <c r="AU136" s="27">
        <v>0</v>
      </c>
      <c r="AV136" s="27">
        <v>0</v>
      </c>
      <c r="AW136" s="27">
        <v>0</v>
      </c>
      <c r="AX136" s="27">
        <v>0</v>
      </c>
      <c r="AY136" s="27">
        <v>0</v>
      </c>
      <c r="AZ136" s="27" t="s">
        <v>102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 t="s">
        <v>102</v>
      </c>
      <c r="BG136" s="27">
        <v>0</v>
      </c>
      <c r="BH136" s="27">
        <v>0</v>
      </c>
      <c r="BI136" s="27">
        <v>0</v>
      </c>
      <c r="BJ136" s="27">
        <v>0</v>
      </c>
      <c r="BK136" s="27">
        <v>0</v>
      </c>
      <c r="BL136" s="27" t="s">
        <v>102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 t="str">
        <f t="shared" si="288"/>
        <v>-</v>
      </c>
      <c r="BS136" s="27">
        <v>0</v>
      </c>
      <c r="BT136" s="27">
        <v>0</v>
      </c>
      <c r="BU136" s="27">
        <v>0</v>
      </c>
      <c r="BV136" s="27">
        <v>0</v>
      </c>
      <c r="BW136" s="27">
        <v>0</v>
      </c>
      <c r="BX136" s="27" t="s">
        <v>102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 t="s">
        <v>102</v>
      </c>
      <c r="CE136" s="27">
        <v>0</v>
      </c>
      <c r="CF136" s="27">
        <v>0</v>
      </c>
      <c r="CG136" s="27">
        <v>0</v>
      </c>
      <c r="CH136" s="27">
        <v>0</v>
      </c>
      <c r="CI136" s="27">
        <v>0</v>
      </c>
      <c r="CJ136" s="27" t="s">
        <v>102</v>
      </c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</row>
    <row r="137" spans="1:128" ht="22.5">
      <c r="A137" s="38" t="s">
        <v>290</v>
      </c>
      <c r="B137" s="35" t="s">
        <v>315</v>
      </c>
      <c r="C137" s="35" t="s">
        <v>316</v>
      </c>
      <c r="D137" s="27" t="s">
        <v>102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 t="s">
        <v>102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 t="s">
        <v>102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 t="s">
        <v>102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 t="s">
        <v>102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27" t="s">
        <v>102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 t="s">
        <v>102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 t="s">
        <v>102</v>
      </c>
      <c r="AU137" s="27">
        <v>0</v>
      </c>
      <c r="AV137" s="27">
        <v>0</v>
      </c>
      <c r="AW137" s="27">
        <v>0</v>
      </c>
      <c r="AX137" s="27">
        <v>0</v>
      </c>
      <c r="AY137" s="27">
        <v>0</v>
      </c>
      <c r="AZ137" s="27" t="s">
        <v>102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 t="s">
        <v>102</v>
      </c>
      <c r="BG137" s="27">
        <v>0</v>
      </c>
      <c r="BH137" s="27">
        <v>0</v>
      </c>
      <c r="BI137" s="27">
        <v>0</v>
      </c>
      <c r="BJ137" s="27">
        <v>0</v>
      </c>
      <c r="BK137" s="27">
        <v>0</v>
      </c>
      <c r="BL137" s="27" t="s">
        <v>102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 t="str">
        <f t="shared" si="285"/>
        <v>-</v>
      </c>
      <c r="BS137" s="27">
        <v>0</v>
      </c>
      <c r="BT137" s="27">
        <v>0</v>
      </c>
      <c r="BU137" s="27">
        <v>0</v>
      </c>
      <c r="BV137" s="27">
        <v>0</v>
      </c>
      <c r="BW137" s="27">
        <v>0</v>
      </c>
      <c r="BX137" s="27" t="s">
        <v>102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7" t="s">
        <v>102</v>
      </c>
      <c r="CE137" s="27">
        <v>0</v>
      </c>
      <c r="CF137" s="27">
        <v>0</v>
      </c>
      <c r="CG137" s="27">
        <v>0</v>
      </c>
      <c r="CH137" s="27">
        <v>0</v>
      </c>
      <c r="CI137" s="27">
        <v>0</v>
      </c>
      <c r="CJ137" s="27" t="s">
        <v>102</v>
      </c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</row>
    <row r="138" spans="1:128" ht="22.5">
      <c r="A138" s="37" t="s">
        <v>290</v>
      </c>
      <c r="B138" s="35" t="s">
        <v>317</v>
      </c>
      <c r="C138" s="35" t="s">
        <v>318</v>
      </c>
      <c r="D138" s="27" t="s">
        <v>102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 t="s">
        <v>102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 t="s">
        <v>102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 t="s">
        <v>102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4</v>
      </c>
      <c r="AC138" s="27">
        <v>0</v>
      </c>
      <c r="AD138" s="27">
        <v>0</v>
      </c>
      <c r="AE138" s="27">
        <v>0</v>
      </c>
      <c r="AF138" s="27">
        <v>0</v>
      </c>
      <c r="AG138" s="27">
        <v>1</v>
      </c>
      <c r="AH138" s="27">
        <v>4</v>
      </c>
      <c r="AI138" s="27">
        <v>0</v>
      </c>
      <c r="AJ138" s="27">
        <v>0</v>
      </c>
      <c r="AK138" s="27">
        <v>0</v>
      </c>
      <c r="AL138" s="27">
        <v>0</v>
      </c>
      <c r="AM138" s="27">
        <v>1</v>
      </c>
      <c r="AN138" s="27" t="s">
        <v>102</v>
      </c>
      <c r="AO138" s="27">
        <v>0</v>
      </c>
      <c r="AP138" s="27">
        <v>0</v>
      </c>
      <c r="AQ138" s="27">
        <v>0</v>
      </c>
      <c r="AR138" s="27">
        <v>0</v>
      </c>
      <c r="AS138" s="27">
        <v>0</v>
      </c>
      <c r="AT138" s="27">
        <v>4</v>
      </c>
      <c r="AU138" s="27">
        <v>0</v>
      </c>
      <c r="AV138" s="27">
        <v>0</v>
      </c>
      <c r="AW138" s="27">
        <v>0</v>
      </c>
      <c r="AX138" s="27">
        <v>0</v>
      </c>
      <c r="AY138" s="27">
        <v>1</v>
      </c>
      <c r="AZ138" s="27" t="s">
        <v>102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 t="str">
        <f t="shared" ref="BF138:BF140" si="290">AZ138</f>
        <v>-</v>
      </c>
      <c r="BG138" s="27">
        <v>0</v>
      </c>
      <c r="BH138" s="27">
        <v>0</v>
      </c>
      <c r="BI138" s="27">
        <v>0</v>
      </c>
      <c r="BJ138" s="27">
        <v>0</v>
      </c>
      <c r="BK138" s="27">
        <v>0</v>
      </c>
      <c r="BL138" s="27" t="s">
        <v>102</v>
      </c>
      <c r="BM138" s="27">
        <v>0</v>
      </c>
      <c r="BN138" s="27">
        <v>0</v>
      </c>
      <c r="BO138" s="27">
        <v>0</v>
      </c>
      <c r="BP138" s="27">
        <v>0</v>
      </c>
      <c r="BQ138" s="27">
        <v>0</v>
      </c>
      <c r="BR138" s="27" t="str">
        <f t="shared" si="285"/>
        <v>-</v>
      </c>
      <c r="BS138" s="27">
        <v>0</v>
      </c>
      <c r="BT138" s="27">
        <v>0</v>
      </c>
      <c r="BU138" s="27">
        <v>0</v>
      </c>
      <c r="BV138" s="27">
        <v>0</v>
      </c>
      <c r="BW138" s="27">
        <v>0</v>
      </c>
      <c r="BX138" s="27" t="s">
        <v>102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7" t="str">
        <f t="shared" si="286"/>
        <v>-</v>
      </c>
      <c r="CE138" s="27">
        <v>0</v>
      </c>
      <c r="CF138" s="27">
        <v>0</v>
      </c>
      <c r="CG138" s="27">
        <v>0</v>
      </c>
      <c r="CH138" s="27">
        <v>0</v>
      </c>
      <c r="CI138" s="27">
        <v>0</v>
      </c>
      <c r="CJ138" s="27" t="s">
        <v>102</v>
      </c>
    </row>
    <row r="139" spans="1:128" ht="22.5">
      <c r="A139" s="37" t="s">
        <v>290</v>
      </c>
      <c r="B139" s="35" t="s">
        <v>319</v>
      </c>
      <c r="C139" s="35" t="s">
        <v>320</v>
      </c>
      <c r="D139" s="27" t="s">
        <v>102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 t="s">
        <v>102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 t="s">
        <v>102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 t="s">
        <v>102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4</v>
      </c>
      <c r="AC139" s="27">
        <v>0</v>
      </c>
      <c r="AD139" s="27">
        <v>0</v>
      </c>
      <c r="AE139" s="27">
        <v>0</v>
      </c>
      <c r="AF139" s="27">
        <v>0</v>
      </c>
      <c r="AG139" s="27">
        <v>1</v>
      </c>
      <c r="AH139" s="27" t="s">
        <v>102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 t="s">
        <v>102</v>
      </c>
      <c r="AO139" s="27">
        <v>0</v>
      </c>
      <c r="AP139" s="27">
        <v>0</v>
      </c>
      <c r="AQ139" s="27">
        <v>0</v>
      </c>
      <c r="AR139" s="27">
        <v>0</v>
      </c>
      <c r="AS139" s="27">
        <v>0</v>
      </c>
      <c r="AT139" s="27">
        <v>4</v>
      </c>
      <c r="AU139" s="27">
        <v>0</v>
      </c>
      <c r="AV139" s="27">
        <v>0</v>
      </c>
      <c r="AW139" s="27">
        <v>0</v>
      </c>
      <c r="AX139" s="27">
        <v>0</v>
      </c>
      <c r="AY139" s="27">
        <v>1</v>
      </c>
      <c r="AZ139" s="27" t="s">
        <v>102</v>
      </c>
      <c r="BA139" s="27">
        <v>0</v>
      </c>
      <c r="BB139" s="27">
        <v>0</v>
      </c>
      <c r="BC139" s="27">
        <v>0</v>
      </c>
      <c r="BD139" s="27">
        <v>0</v>
      </c>
      <c r="BE139" s="27">
        <v>0</v>
      </c>
      <c r="BF139" s="27" t="str">
        <f t="shared" si="290"/>
        <v>-</v>
      </c>
      <c r="BG139" s="27">
        <v>0</v>
      </c>
      <c r="BH139" s="27">
        <v>0</v>
      </c>
      <c r="BI139" s="27">
        <v>0</v>
      </c>
      <c r="BJ139" s="27">
        <v>0</v>
      </c>
      <c r="BK139" s="27">
        <v>0</v>
      </c>
      <c r="BL139" s="27" t="s">
        <v>102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 t="str">
        <f t="shared" si="285"/>
        <v>-</v>
      </c>
      <c r="BS139" s="27">
        <v>0</v>
      </c>
      <c r="BT139" s="27">
        <v>0</v>
      </c>
      <c r="BU139" s="27">
        <v>0</v>
      </c>
      <c r="BV139" s="27">
        <v>0</v>
      </c>
      <c r="BW139" s="27">
        <v>0</v>
      </c>
      <c r="BX139" s="27" t="s">
        <v>102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 t="str">
        <f t="shared" si="286"/>
        <v>-</v>
      </c>
      <c r="CE139" s="27">
        <v>0</v>
      </c>
      <c r="CF139" s="27">
        <v>0</v>
      </c>
      <c r="CG139" s="27">
        <v>0</v>
      </c>
      <c r="CH139" s="27">
        <v>0</v>
      </c>
      <c r="CI139" s="27">
        <v>0</v>
      </c>
      <c r="CJ139" s="27" t="s">
        <v>102</v>
      </c>
    </row>
    <row r="140" spans="1:128" ht="22.5">
      <c r="A140" s="37" t="s">
        <v>290</v>
      </c>
      <c r="B140" s="35" t="s">
        <v>321</v>
      </c>
      <c r="C140" s="35" t="s">
        <v>322</v>
      </c>
      <c r="D140" s="27" t="s">
        <v>102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 t="s">
        <v>102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 t="s">
        <v>102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 t="s">
        <v>102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 t="s">
        <v>102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27" t="s">
        <v>102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4</v>
      </c>
      <c r="AO140" s="27">
        <v>0</v>
      </c>
      <c r="AP140" s="27">
        <v>0</v>
      </c>
      <c r="AQ140" s="27">
        <v>0</v>
      </c>
      <c r="AR140" s="27">
        <v>0</v>
      </c>
      <c r="AS140" s="27">
        <v>1</v>
      </c>
      <c r="AT140" s="27" t="s">
        <v>102</v>
      </c>
      <c r="AU140" s="27">
        <v>0</v>
      </c>
      <c r="AV140" s="27">
        <v>0</v>
      </c>
      <c r="AW140" s="27">
        <v>0</v>
      </c>
      <c r="AX140" s="27">
        <v>0</v>
      </c>
      <c r="AY140" s="27">
        <v>0</v>
      </c>
      <c r="AZ140" s="27" t="s">
        <v>102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 t="str">
        <f t="shared" si="290"/>
        <v>-</v>
      </c>
      <c r="BG140" s="27">
        <v>0</v>
      </c>
      <c r="BH140" s="27">
        <v>0</v>
      </c>
      <c r="BI140" s="27">
        <v>0</v>
      </c>
      <c r="BJ140" s="27">
        <v>0</v>
      </c>
      <c r="BK140" s="27">
        <v>0</v>
      </c>
      <c r="BL140" s="27" t="s">
        <v>102</v>
      </c>
      <c r="BM140" s="27">
        <v>0</v>
      </c>
      <c r="BN140" s="27">
        <v>0</v>
      </c>
      <c r="BO140" s="27">
        <v>0</v>
      </c>
      <c r="BP140" s="27">
        <v>0</v>
      </c>
      <c r="BQ140" s="27">
        <v>0</v>
      </c>
      <c r="BR140" s="27" t="str">
        <f t="shared" si="285"/>
        <v>-</v>
      </c>
      <c r="BS140" s="27">
        <v>0</v>
      </c>
      <c r="BT140" s="27">
        <v>0</v>
      </c>
      <c r="BU140" s="27">
        <v>0</v>
      </c>
      <c r="BV140" s="27">
        <v>0</v>
      </c>
      <c r="BW140" s="27">
        <v>0</v>
      </c>
      <c r="BX140" s="27" t="s">
        <v>102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 t="str">
        <f t="shared" si="286"/>
        <v>-</v>
      </c>
      <c r="CE140" s="27">
        <v>0</v>
      </c>
      <c r="CF140" s="27">
        <v>0</v>
      </c>
      <c r="CG140" s="27">
        <v>0</v>
      </c>
      <c r="CH140" s="27">
        <v>0</v>
      </c>
      <c r="CI140" s="27">
        <v>0</v>
      </c>
      <c r="CJ140" s="27" t="s">
        <v>102</v>
      </c>
    </row>
  </sheetData>
  <autoFilter ref="A19:DX140"/>
  <mergeCells count="43">
    <mergeCell ref="AH17:AM17"/>
    <mergeCell ref="CJ14:CJ18"/>
    <mergeCell ref="P15:AA16"/>
    <mergeCell ref="AB15:AM16"/>
    <mergeCell ref="AN15:AY16"/>
    <mergeCell ref="AZ15:BK16"/>
    <mergeCell ref="BL15:BW16"/>
    <mergeCell ref="CD17:CI17"/>
    <mergeCell ref="BX17:CC17"/>
    <mergeCell ref="D17:I17"/>
    <mergeCell ref="J17:O17"/>
    <mergeCell ref="P17:U17"/>
    <mergeCell ref="V17:AA17"/>
    <mergeCell ref="AB17:AG17"/>
    <mergeCell ref="CW15:DC16"/>
    <mergeCell ref="DD15:DJ16"/>
    <mergeCell ref="DK15:DQ16"/>
    <mergeCell ref="DR15:DX16"/>
    <mergeCell ref="CW17:DC17"/>
    <mergeCell ref="DD17:DJ17"/>
    <mergeCell ref="DK17:DQ17"/>
    <mergeCell ref="DR17:DX17"/>
    <mergeCell ref="A9:CJ9"/>
    <mergeCell ref="AP12:BC12"/>
    <mergeCell ref="AP10:BC11"/>
    <mergeCell ref="BX15:CI16"/>
    <mergeCell ref="AN17:AS17"/>
    <mergeCell ref="AT17:AY17"/>
    <mergeCell ref="AZ17:BE17"/>
    <mergeCell ref="A13:CI13"/>
    <mergeCell ref="A14:A18"/>
    <mergeCell ref="B14:B18"/>
    <mergeCell ref="C14:C18"/>
    <mergeCell ref="D14:O16"/>
    <mergeCell ref="P14:CI14"/>
    <mergeCell ref="BF17:BK17"/>
    <mergeCell ref="BL17:BQ17"/>
    <mergeCell ref="BR17:BW17"/>
    <mergeCell ref="CI2:CJ2"/>
    <mergeCell ref="CI3:CJ3"/>
    <mergeCell ref="A4:CJ4"/>
    <mergeCell ref="A6:CJ6"/>
    <mergeCell ref="AO7:AV7"/>
  </mergeCells>
  <pageMargins left="0.70866141732283472" right="0.70866141732283472" top="0.74803149606299213" bottom="0.74803149606299213" header="0.31496062992125984" footer="0.31496062992125984"/>
  <pageSetup paperSize="9" scale="1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ф.6</vt:lpstr>
      <vt:lpstr>ф.6!Область_печати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2024-05-16T03:26:18Z</dcterms:created>
  <dcterms:modified xsi:type="dcterms:W3CDTF">2026-04-29T08:41:33Z</dcterms:modified>
</cp:coreProperties>
</file>